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firstSheet="12" activeTab="12"/>
  </bookViews>
  <sheets>
    <sheet name="Presentacion " sheetId="10" r:id="rId1"/>
    <sheet name="Análisis de Contexto  " sheetId="24" r:id="rId2"/>
    <sheet name="Estrategias" sheetId="25" r:id="rId3"/>
    <sheet name="Instructivo" sheetId="3" r:id="rId4"/>
    <sheet name="Clasificación Riesgo" sheetId="4" r:id="rId5"/>
    <sheet name="Mapa Final" sheetId="1"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sheetId="26" r:id="rId15"/>
    <sheet name="Seguimiento 4 Trimestre" sheetId="27" r:id="rId16"/>
    <sheet name="Seguimiento 3 Trimestre " sheetId="19" state="hidden" r:id="rId17"/>
    <sheet name="Seguimiento 4 Trimestre " sheetId="20" state="hidden" r:id="rId18"/>
  </sheets>
  <externalReferences>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14"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7" l="1"/>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T25" i="1" l="1"/>
  <c r="Q25" i="1"/>
  <c r="T14" i="1" l="1"/>
  <c r="M29" i="1"/>
  <c r="L29" i="1"/>
  <c r="M24" i="1"/>
  <c r="L24" i="1"/>
  <c r="M20" i="1"/>
  <c r="L20" i="1"/>
  <c r="M15" i="1"/>
  <c r="L15" i="1"/>
  <c r="M10" i="1"/>
  <c r="L10" i="1"/>
  <c r="B30" i="20" l="1"/>
  <c r="B25" i="20"/>
  <c r="B20" i="20"/>
  <c r="B15" i="20"/>
  <c r="B10" i="20"/>
  <c r="B30" i="19"/>
  <c r="B25" i="19"/>
  <c r="B20" i="19"/>
  <c r="B15" i="19"/>
  <c r="B10" i="19"/>
  <c r="B30" i="17"/>
  <c r="B25" i="17"/>
  <c r="B20" i="17"/>
  <c r="B15" i="17"/>
  <c r="B10" i="17"/>
  <c r="B30" i="18"/>
  <c r="B25" i="18"/>
  <c r="B20" i="18"/>
  <c r="B15" i="18"/>
  <c r="B10" i="18"/>
  <c r="I30" i="19"/>
  <c r="I25" i="20"/>
  <c r="I20" i="18"/>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I10" i="17" l="1"/>
  <c r="I10" i="18"/>
  <c r="I10" i="20"/>
  <c r="I10" i="19"/>
  <c r="T33" i="1"/>
  <c r="Q33" i="1"/>
  <c r="T32" i="1"/>
  <c r="Q32" i="1"/>
  <c r="AD32" i="1" s="1"/>
  <c r="AC32" i="1" s="1"/>
  <c r="T31" i="1"/>
  <c r="Q31" i="1"/>
  <c r="T30" i="1"/>
  <c r="Q30" i="1"/>
  <c r="T29" i="1"/>
  <c r="Q29" i="1"/>
  <c r="J29" i="1"/>
  <c r="I29" i="1"/>
  <c r="H30" i="19" l="1"/>
  <c r="H30" i="20"/>
  <c r="H30" i="18"/>
  <c r="H30" i="17"/>
  <c r="Z33" i="1"/>
  <c r="Y33" i="1" s="1"/>
  <c r="AD31" i="1"/>
  <c r="AC31" i="1" s="1"/>
  <c r="AD30" i="1"/>
  <c r="AC30" i="1" s="1"/>
  <c r="AD33" i="1"/>
  <c r="AC33" i="1" s="1"/>
  <c r="N29" i="1"/>
  <c r="AD29" i="1"/>
  <c r="X32" i="1"/>
  <c r="Z30" i="1"/>
  <c r="Y30" i="1" s="1"/>
  <c r="X30" i="1"/>
  <c r="X31" i="1"/>
  <c r="Z32" i="1"/>
  <c r="Y32" i="1" s="1"/>
  <c r="Z31" i="1"/>
  <c r="Y31" i="1" s="1"/>
  <c r="X29" i="1"/>
  <c r="X33" i="1"/>
  <c r="Z29" i="1"/>
  <c r="J30" i="18" l="1"/>
  <c r="J30" i="19"/>
  <c r="J30" i="20"/>
  <c r="J30" i="17"/>
  <c r="AF29" i="1"/>
  <c r="AE29" i="1" s="1"/>
  <c r="AC29" i="1"/>
  <c r="AB29" i="1"/>
  <c r="AA29" i="1" s="1"/>
  <c r="Y29" i="1"/>
  <c r="K30" i="19" l="1"/>
  <c r="K30" i="20"/>
  <c r="K30" i="18"/>
  <c r="K30" i="17"/>
  <c r="L30" i="20"/>
  <c r="L30" i="18"/>
  <c r="L30" i="19"/>
  <c r="L30" i="17"/>
  <c r="AG29" i="1"/>
  <c r="M30" i="17" l="1"/>
  <c r="M30" i="20"/>
  <c r="M30" i="18"/>
  <c r="M30" i="19"/>
  <c r="T28" i="1"/>
  <c r="Q28" i="1"/>
  <c r="T27" i="1"/>
  <c r="Q27" i="1"/>
  <c r="T26" i="1"/>
  <c r="Q26" i="1"/>
  <c r="T24" i="1"/>
  <c r="Q24" i="1"/>
  <c r="J24" i="1"/>
  <c r="I24" i="1"/>
  <c r="Z26" i="1" l="1"/>
  <c r="Y26" i="1" s="1"/>
  <c r="Z25" i="1"/>
  <c r="Y25" i="1" s="1"/>
  <c r="X27" i="1"/>
  <c r="X28" i="1"/>
  <c r="H25" i="18"/>
  <c r="H25" i="19"/>
  <c r="H25" i="20"/>
  <c r="H25" i="17"/>
  <c r="X26" i="1"/>
  <c r="X24" i="1"/>
  <c r="AD26" i="1"/>
  <c r="AC26" i="1" s="1"/>
  <c r="AD28" i="1"/>
  <c r="AC28" i="1" s="1"/>
  <c r="AD27" i="1"/>
  <c r="AD24" i="1"/>
  <c r="AC24" i="1" s="1"/>
  <c r="Z27" i="1"/>
  <c r="Y27" i="1" s="1"/>
  <c r="Z24" i="1"/>
  <c r="Y24" i="1" s="1"/>
  <c r="N24" i="1"/>
  <c r="Z28" i="1"/>
  <c r="Y28" i="1" s="1"/>
  <c r="J25" i="20" l="1"/>
  <c r="J25" i="19"/>
  <c r="J25" i="18"/>
  <c r="J25" i="17"/>
  <c r="AF24" i="1"/>
  <c r="AE24" i="1" s="1"/>
  <c r="AC27" i="1"/>
  <c r="AB24" i="1"/>
  <c r="AA24" i="1" s="1"/>
  <c r="K25" i="17" l="1"/>
  <c r="K25" i="18"/>
  <c r="K25" i="19"/>
  <c r="K25" i="20"/>
  <c r="L25" i="18"/>
  <c r="L25" i="19"/>
  <c r="L25" i="20"/>
  <c r="L25" i="17"/>
  <c r="AG24" i="1"/>
  <c r="M25" i="17" l="1"/>
  <c r="M25" i="19"/>
  <c r="M25" i="20"/>
  <c r="M25" i="18"/>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Q14" i="1"/>
  <c r="T13" i="1"/>
  <c r="Q13" i="1"/>
  <c r="T12" i="1"/>
  <c r="Q12" i="1"/>
  <c r="AC23" i="1" l="1"/>
  <c r="AC21" i="1"/>
  <c r="AC19" i="1"/>
  <c r="AC22"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<sst xmlns="http://schemas.openxmlformats.org/spreadsheetml/2006/main" count="2858" uniqueCount="661">
  <si>
    <t xml:space="preserve">                                                                         Consejo Superior de la Judicatura</t>
  </si>
  <si>
    <t xml:space="preserve"> MAPA DE RIESGOS SIGCMA</t>
  </si>
  <si>
    <t>DEPENDENCIA (Unidad misional del CSJ o Unidad de la DEAJ o Seccional o CSJ en caso de despachos judiciales certificados)</t>
  </si>
  <si>
    <t xml:space="preserve">CONSEJO SECCIONAL DE LA JUDICATURA DE SANTANDER </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</si>
  <si>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</si>
  <si>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</si>
  <si>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</si>
  <si>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</si>
  <si>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</si>
  <si>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</si>
  <si>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</si>
  <si>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</si>
  <si>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</si>
  <si>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</si>
  <si>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</si>
  <si>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</si>
  <si>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</si>
  <si>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</si>
  <si>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</si>
  <si>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</si>
  <si>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</si>
  <si>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</si>
  <si>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</si>
  <si>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</si>
  <si>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</si>
  <si>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</si>
  <si>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</si>
  <si>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</si>
  <si>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</si>
  <si>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</si>
  <si>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</si>
  <si>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</si>
  <si>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</si>
  <si>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</si>
  <si>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</si>
  <si>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</si>
  <si>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</si>
  <si>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</si>
  <si>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</si>
  <si>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</si>
  <si>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</si>
  <si>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</si>
  <si>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</si>
  <si>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</si>
  <si>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</si>
  <si>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</si>
  <si>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</si>
  <si>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</si>
  <si>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</si>
  <si>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</si>
  <si>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</si>
  <si>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</si>
  <si>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</si>
  <si>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</si>
  <si>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</si>
  <si>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</si>
  <si>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</si>
  <si>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</si>
  <si>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</si>
  <si>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</si>
  <si>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</si>
  <si>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</si>
  <si>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</si>
  <si>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</si>
  <si>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</si>
  <si>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</si>
  <si>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</si>
  <si>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</si>
  <si>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</si>
  <si>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</si>
  <si>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</si>
  <si>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</si>
  <si>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</si>
  <si>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</si>
  <si>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</si>
  <si>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</si>
  <si>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</si>
  <si>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</si>
  <si>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</si>
  <si>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</si>
  <si>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</si>
  <si>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</si>
  <si>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</si>
  <si>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</si>
  <si>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</si>
  <si>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</si>
  <si>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</si>
  <si>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</si>
  <si>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</si>
  <si>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</si>
  <si>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</si>
  <si>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</si>
  <si>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</si>
  <si>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</si>
  <si>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</si>
  <si>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</si>
  <si>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</si>
  <si>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</si>
  <si>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</si>
  <si>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</si>
  <si>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</si>
  <si>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</si>
  <si>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</si>
  <si>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</si>
  <si>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</si>
  <si>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</si>
  <si>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</si>
  <si>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</si>
  <si>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</si>
  <si>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</si>
  <si>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</si>
  <si>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</si>
  <si>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</si>
  <si>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</si>
  <si>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</si>
  <si>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</si>
  <si>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</si>
  <si>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</si>
  <si>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</si>
  <si>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</si>
  <si>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</si>
  <si>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</si>
  <si>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</si>
  <si>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</si>
  <si>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</si>
  <si>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</si>
  <si>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</si>
  <si>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</si>
  <si>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</si>
  <si>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</si>
  <si>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</si>
  <si>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</si>
  <si>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</si>
  <si>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</si>
  <si>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</si>
  <si>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</si>
  <si>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</si>
  <si>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</si>
  <si>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</si>
  <si>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</si>
  <si>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</si>
  <si>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</si>
  <si>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</si>
  <si>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</si>
  <si>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</si>
  <si>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</si>
  <si>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</si>
  <si>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</si>
  <si>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</si>
  <si>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</si>
  <si>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</si>
  <si>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</si>
  <si>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</si>
  <si>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</si>
  <si>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</si>
  <si>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</si>
  <si>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</si>
  <si>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</si>
  <si>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</si>
  <si>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</si>
  <si>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</si>
  <si>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</si>
  <si>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</si>
  <si>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</si>
  <si>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</si>
  <si>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</si>
  <si>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</si>
  <si>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</si>
  <si>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</si>
  <si>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</si>
  <si>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</si>
  <si>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</si>
  <si>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</si>
  <si>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</si>
  <si>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</si>
  <si>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</si>
  <si>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</si>
  <si>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</si>
  <si>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</si>
  <si>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</si>
  <si>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</si>
  <si>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</si>
  <si>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</si>
  <si>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</si>
  <si>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</si>
  <si>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</si>
  <si>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</si>
  <si>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</si>
  <si>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</si>
  <si>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</si>
  <si>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</si>
  <si>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</si>
  <si>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</si>
  <si>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</si>
  <si>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</si>
  <si>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</si>
  <si>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</si>
  <si>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</si>
  <si>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</si>
  <si>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</si>
  <si>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</si>
  <si>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</si>
  <si>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</si>
  <si>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</si>
  <si>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</si>
  <si>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</si>
  <si>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</si>
  <si>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</si>
  <si>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</si>
  <si>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</si>
  <si>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</si>
  <si>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</si>
  <si>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</si>
  <si>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</si>
  <si>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</si>
  <si>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</si>
  <si>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</si>
  <si>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</si>
  <si>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</si>
  <si>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</si>
  <si>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</si>
  <si>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</si>
  <si>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</si>
  <si>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</si>
  <si>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</si>
  <si>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</si>
  <si>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</si>
  <si>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</si>
  <si>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</si>
  <si>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</si>
  <si>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</si>
  <si>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</si>
  <si>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</si>
  <si>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</si>
  <si>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</si>
  <si>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</si>
  <si>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</si>
  <si>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</si>
  <si>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</si>
  <si>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</si>
  <si>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</si>
  <si>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</si>
  <si>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</si>
  <si>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</si>
  <si>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</si>
  <si>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</si>
  <si>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</si>
  <si>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</si>
  <si>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</si>
  <si>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</si>
  <si>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</si>
  <si>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</si>
  <si>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</si>
  <si>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</si>
  <si>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</si>
  <si>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</si>
  <si>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</si>
  <si>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</si>
  <si>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</si>
  <si>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</si>
  <si>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</si>
  <si>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</si>
  <si>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</si>
  <si>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</si>
  <si>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</si>
  <si>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</si>
  <si>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</si>
  <si>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</si>
  <si>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</si>
  <si>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</si>
  <si>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</si>
  <si>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</si>
  <si>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</si>
  <si>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</si>
  <si>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</si>
  <si>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</si>
  <si>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</si>
  <si>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</si>
  <si>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</si>
  <si>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</si>
  <si>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</si>
  <si>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</si>
  <si>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</si>
  <si>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</si>
  <si>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</si>
  <si>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</si>
  <si>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</si>
  <si>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</si>
  <si>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</si>
  <si>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</si>
  <si>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</si>
  <si>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</si>
  <si>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</si>
  <si>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</si>
  <si>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</si>
  <si>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</si>
  <si>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</si>
  <si>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</si>
  <si>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</si>
  <si>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</si>
  <si>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</si>
  <si>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</si>
  <si>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</si>
  <si>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</si>
  <si>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</si>
  <si>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</si>
  <si>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</si>
  <si>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</si>
  <si>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</si>
  <si>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</si>
  <si>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</si>
  <si>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</si>
  <si>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</si>
  <si>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</si>
  <si>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</si>
  <si>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</si>
  <si>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</si>
  <si>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</si>
  <si>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</si>
  <si>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</si>
  <si>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</si>
  <si>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</si>
  <si>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</si>
  <si>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</si>
  <si>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</si>
  <si>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</si>
  <si>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</si>
  <si>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</si>
  <si>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 la evaluación de servicios de funcionarios</t>
  </si>
  <si>
    <t>Incumplimiento de las metas establecidas</t>
  </si>
  <si>
    <t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t>
  </si>
  <si>
    <t>No presentación de datos o Presentación de datos incompletas de la información relacionadas respecto a la calificación de servicios de funcionarios</t>
  </si>
  <si>
    <t>Posibilidad de incumplimiento de metas establecidas debido a la no presentación de datos o Presentación de datos incompletas de la información relacionadas respecto a la calificación de servicios de funcionarios</t>
  </si>
  <si>
    <t>Ejecución y Administración de Procesos</t>
  </si>
  <si>
    <t>Incumplimiento máximo del 20% de la meta planeada</t>
  </si>
  <si>
    <t>Circulares y oficios para la recolección de información.</t>
  </si>
  <si>
    <t>Preventivo</t>
  </si>
  <si>
    <t>Manual</t>
  </si>
  <si>
    <t>Documentado</t>
  </si>
  <si>
    <t>Continua</t>
  </si>
  <si>
    <t>Con Registro</t>
  </si>
  <si>
    <t>Aceptar</t>
  </si>
  <si>
    <t>Comunicar al superior funcional para que realice las evaluación del factor calidad.</t>
  </si>
  <si>
    <t>Verificación de los formatos al momento de consolidar  la calificación integral de servicios.</t>
  </si>
  <si>
    <t>Circular recordando las fechas para el reporte de la Estadistica.</t>
  </si>
  <si>
    <t>Circular y capacitación para recordarles a los superiores funcionales que  tienen que calificar  y hacerlo en los formatos vigentes.</t>
  </si>
  <si>
    <t xml:space="preserve">Inobservancia en los trámites del Concurso de Méritos
</t>
  </si>
  <si>
    <t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t>
  </si>
  <si>
    <t>Incumplimiento de etapas del concurso de meritos</t>
  </si>
  <si>
    <t>Posibilidad de  incumplimiento de las metas al surtir las etapas de los trámites de Concurso de Méritos</t>
  </si>
  <si>
    <t>Validación de la información mediante un cruce de planta con el área de talento humano de la Dirección Ejecutiva con la reportada al Consejo Seccional.</t>
  </si>
  <si>
    <t>Circular a las autoridades nominadoras recordando la obligación del reporte de vacantes</t>
  </si>
  <si>
    <t>Oficiar en los casos que se requieran para que se presente la planta de personal</t>
  </si>
  <si>
    <t>Cruce de reporte de planta con el area de talento humanocon las opciones de sede y/o informe de auditoria de planta de personal.</t>
  </si>
  <si>
    <t>Contravenir el trámite de traslado a servidores judiciales.</t>
  </si>
  <si>
    <t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t>
  </si>
  <si>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</si>
  <si>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</si>
  <si>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Revisar el cumplimiento de  los requisitos y darle viabilidad según el caso (Lista de chequeo).</t>
  </si>
  <si>
    <t>Oficio a la Autoridad Nominadora indicandole suspension del traslado y la existencia de solicitud o lista de elegibles en trámite.</t>
  </si>
  <si>
    <t>Revision en sala de los conceptos de traslado</t>
  </si>
  <si>
    <t xml:space="preserve">Comunicación a la Unidad de Carrera solicitando los tramites de traslado a su cargo </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</si>
  <si>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</si>
  <si>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</si>
  <si>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</si>
  <si>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 xml:space="preserve">Carencia de transparencia, etica y valores que generan una Alteración u ocultamiento de información de las actividades que se realicen dentro del proceso de Administración de la Carrera Judicial. </t>
  </si>
  <si>
    <t xml:space="preserve">Posibilidad de afectación en la reputación(Corrupción) de la entidad debido a la Carencia de transparencia, etica y valores que generan una alteración u ocultamiento de información de las actividades que se realicen dentro del proceso de Administración de la Carrera Judicial. </t>
  </si>
  <si>
    <t>Fraude Interno</t>
  </si>
  <si>
    <t>El riesgo afecta la imagen de la entidad con algunos usuarios de relevancia frente al logro de los objetivos</t>
  </si>
  <si>
    <t>Previo a la expedición del Acto Administrativo definitivo derivado del sistema de carrera se realiza control  en Sala para su verificación y aprobacion.</t>
  </si>
  <si>
    <t>Evitar</t>
  </si>
  <si>
    <t>Plan anticorrupción y de atención al ciudadano de la Rama Judicial 2021.</t>
  </si>
  <si>
    <t>Conocimiento Código Iberoamericano de Ética Judicial.</t>
  </si>
  <si>
    <t>Conocimiento de la Ley 1474 del 2011 Ley Anticorrupccion y la Ley 1712 del 2014 Ley de Transparencia.</t>
  </si>
  <si>
    <t>Monitoreo y control por medio de las Auditorias Internas, Externas de Control Interno y de entes de control</t>
  </si>
  <si>
    <t>Detectivo</t>
  </si>
  <si>
    <t xml:space="preserve">Interrupción o demora en el proceso de 
Administrción de la carrera judicial
</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</si>
  <si>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</si>
  <si>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</si>
  <si>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Posibilidad de incumplimiento de las metas establecidas por sucesos de fuerza mayor que afectan el cumplimiento de las actividades asociadas al proceso</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</si>
  <si>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</si>
  <si>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</si>
  <si>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</si>
  <si>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</si>
  <si>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</si>
  <si>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</si>
  <si>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</si>
  <si>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</si>
  <si>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</si>
  <si>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</si>
  <si>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</si>
  <si>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</si>
  <si>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</si>
  <si>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</si>
  <si>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</si>
  <si>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</si>
  <si>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</si>
  <si>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</si>
  <si>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</si>
  <si>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</si>
  <si>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</si>
  <si>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</si>
  <si>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</si>
  <si>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</si>
  <si>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</si>
  <si>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</si>
  <si>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</si>
  <si>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</si>
  <si>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</si>
  <si>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</si>
  <si>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</si>
  <si>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</si>
  <si>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</si>
  <si>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</si>
  <si>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</si>
  <si>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</si>
  <si>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</si>
  <si>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</si>
  <si>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</si>
  <si>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</si>
  <si>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</si>
  <si>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</si>
  <si>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</si>
  <si>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</si>
  <si>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</si>
  <si>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</si>
  <si>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</si>
  <si>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</si>
  <si>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</si>
  <si>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</si>
  <si>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</si>
  <si>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</si>
  <si>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</si>
  <si>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</si>
  <si>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</si>
  <si>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</si>
  <si>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</si>
  <si>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</si>
  <si>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</si>
  <si>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</si>
  <si>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</si>
  <si>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</si>
  <si>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</si>
  <si>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</si>
  <si>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</si>
  <si>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</si>
  <si>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</si>
  <si>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</si>
  <si>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</si>
  <si>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</si>
  <si>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</si>
  <si>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</si>
  <si>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</si>
  <si>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</si>
  <si>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</si>
  <si>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</si>
  <si>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</si>
  <si>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</si>
  <si>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</si>
  <si>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</si>
  <si>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</si>
  <si>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</si>
  <si>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</si>
  <si>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</si>
  <si>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</si>
  <si>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</si>
  <si>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</si>
  <si>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</si>
  <si>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</si>
  <si>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</si>
  <si>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</si>
  <si>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</si>
  <si>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</si>
  <si>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</si>
  <si>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</si>
  <si>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</si>
  <si>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</si>
  <si>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</si>
  <si>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</si>
  <si>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</si>
  <si>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</si>
  <si>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</si>
  <si>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</si>
  <si>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</si>
  <si>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</si>
  <si>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</si>
  <si>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</si>
  <si>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</si>
  <si>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</si>
  <si>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</si>
  <si>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</si>
  <si>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</si>
  <si>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</si>
  <si>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</si>
  <si>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</si>
  <si>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</si>
  <si>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</si>
  <si>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</si>
  <si>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</si>
  <si>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</si>
  <si>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</si>
  <si>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</si>
  <si>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</si>
  <si>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</si>
  <si>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</si>
  <si>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</si>
  <si>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</si>
  <si>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</si>
  <si>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</si>
  <si>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</si>
  <si>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</si>
  <si>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</si>
  <si>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</si>
  <si>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</si>
  <si>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</si>
  <si>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</si>
  <si>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</si>
  <si>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</si>
  <si>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</si>
  <si>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</si>
  <si>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</si>
  <si>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</si>
  <si>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</si>
  <si>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</si>
  <si>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</si>
  <si>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</si>
  <si>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</si>
  <si>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</si>
  <si>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</si>
  <si>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</si>
  <si>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</si>
  <si>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</si>
  <si>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</si>
  <si>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</si>
  <si>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</si>
  <si>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</si>
  <si>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</si>
  <si>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</si>
  <si>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</si>
  <si>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</si>
  <si>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</si>
  <si>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</si>
  <si>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</si>
  <si>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</si>
  <si>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</si>
  <si>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</si>
  <si>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</si>
  <si>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</si>
  <si>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</si>
  <si>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</si>
  <si>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</si>
  <si>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</si>
  <si>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</si>
  <si>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</si>
  <si>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</si>
  <si>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</si>
  <si>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</si>
  <si>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</si>
  <si>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</si>
  <si>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</si>
  <si>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</si>
  <si>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</si>
  <si>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</si>
  <si>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</si>
  <si>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</si>
  <si>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</si>
  <si>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</si>
  <si>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</si>
  <si>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</si>
  <si>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</si>
  <si>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</si>
  <si>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</si>
  <si>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</si>
  <si>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</si>
  <si>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</si>
  <si>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</si>
  <si>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</si>
  <si>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</si>
  <si>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</si>
  <si>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</si>
  <si>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</si>
  <si>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</si>
  <si>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Reducir(compartir)</t>
  </si>
  <si>
    <t>Fallas Tecnológicas</t>
  </si>
  <si>
    <t>Afectación en la Prestación del Servicio de Justicia</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</si>
  <si>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</si>
  <si>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</si>
  <si>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</si>
  <si>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</si>
  <si>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</si>
  <si>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</si>
  <si>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</si>
  <si>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</si>
  <si>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</si>
  <si>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</si>
  <si>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</si>
  <si>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</si>
  <si>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</si>
  <si>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</si>
  <si>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</si>
  <si>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</si>
  <si>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</si>
  <si>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</si>
  <si>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</si>
  <si>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</si>
  <si>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</si>
  <si>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</si>
  <si>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</si>
  <si>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</si>
  <si>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</si>
  <si>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</si>
  <si>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</si>
  <si>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</si>
  <si>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</si>
  <si>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</si>
  <si>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En este primer trimestre se expidieron y comunicaron en Circulares CSJSAC22-1 acerca de “Reporte Información estadística SIERJU-BI” CSJSAC22-2 Determinación de días hábiles laborados según Art. 7º. Del Acuerdo No. PSAA16-10618 de 2016, CSJSAC22-3”Calificación integral de servicios empleados vinculados al régimen de carrera judicial periodo 2021” CSJSAC22-4“Reporte Información estadística SIERJU-BI” y la CSJSAC22-5 “Cumplimiento Articulo 28 Acuerdo No. PSAA16-10618 de 2016.”</t>
  </si>
  <si>
    <t>En este trimestre  en atención que la calificacion integral de servicios tiene como fecha maxima el ultimo dia del mes de agosto de cada año, e han iniciado labores de recoleccion de la información por cada factor que la integra, igualmente  se han efectuado las comunicaciones pertienntes para lograr la consolidacion de la calificacion integral de servicios en tiempo, para lograr este seguimiento se cuenta con herramienta en excel que permite la discriminacion por factores y las identificacion de cada funcionario que se encuentra en carrera en la Seccional.No se ha materializado el riesgo.</t>
  </si>
  <si>
    <t>En el primer trimestre, la seccional expidio la CIRCULAR CSJSAC22-6 , acerca del Reporte de cargos y actualización de datos y se actualizó la herramienta en excel, se publicaron opciones de sede y se expidieron los acuerdos de listas de elegibles a las autoridades nominadoras</t>
  </si>
  <si>
    <t>En este trimestre el riesgo no se materializó, el Consejo Seccional de Santander ha dado cumplimiento a la reglamentación de la convocatoria No 4. 
El Consejo Seccional en el primer trimestre del año 2022, remitio 48 Acuerdos de listas de elegibles formulando lista a las autoridades nominadoras de la seccional, para realizar el trámite establecido en los articulos 133 y 167 de la LEAJ.</t>
  </si>
  <si>
    <t>En este Trimestre se expidieron 23 Oficios donde se emite conceptos favorables y desfavorables de traslados.</t>
  </si>
  <si>
    <t xml:space="preserve"> Se emitieron por conceptos Favorables y/o Desfavorables de traslados de Funcionarios y/o Empleados dirigidos a los Tribunales, Despachos Judiciales y Peticionarios en la Seccional,remitio 23 oficios de concepto de traslado, 19 de ellos favorables y 4 desfavorables , los conceptos favorables fueron remitidos a las autoridades nominadoras para efectuar el tramite de los articulos 133 y 167 de la LEAJ. El riesgo no fue materializado, los conceptos de traslados a los servidores judiciales que lo solicitaron, en caso de ser favorable se le comunico a la autoridad nominadora el concepto y de existir lista de elegibles para el mismo cargo y sede se procedio a remitirlo de manera conjunta.</t>
  </si>
  <si>
    <t>Se realizaron reuniones de sala para aprobación de Actos Administrativos definitivo derivado del sistema de carrera Judicial para su verificación y aprobacion. Así mismo se cuenta en carpeta compartida del SIGCMA con Plan anticorrupción y de atención al ciudadano de la Rama Judicial 2021, Código Iberoamericano de Ética Judicial y las Leyes 1474 del 2011, Ley Anticorrupccion y la Ley 1712 del 2014 Ley de Transparencia.</t>
  </si>
  <si>
    <t>En este trimestre el riesgo no se materializó, se realizaron reuniones de sala para aprobación de Actos Administrativos definitivo derivado del sistema de carrera Judicial para su verificación y aprobacion. Así mismo se cuenta en carpeta compartida del SIGCMA con Plan anticorrupción y de atención al ciudadano de la Rama Judicial 2021, Código Iberoamericano de Ética Judicial y las Leyes 1474 del 2011, Ley Anticorrupccion y la Ley 1712 del 2014 Ley de Transparencia.</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</si>
  <si>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</si>
  <si>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En este trimestre el riesgo no se materializó, se realizó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</si>
  <si>
    <t>SEGUIMIENTO MATRIZ DE RIESGOS SIGCMA 2 TRIMESTRE</t>
  </si>
  <si>
    <t>ANÁLISIS DEL RESULTADO FINAL 
2 TRIMESTRE</t>
  </si>
  <si>
    <t xml:space="preserve">En este Segundo Trimestre, el Consejo Seccional recolecto los formatos que integran la calificación de servicios de jueces.
</t>
  </si>
  <si>
    <t>x</t>
  </si>
  <si>
    <t>31/06/2022</t>
  </si>
  <si>
    <t>En este trimestre el riesgo no se materializó, en atención que la calificacion integral de servicios tiene como fecha maxima el ultimo dia del mes de agosto de cada año y por Acuerdo PSAA16-10618 del 7 de diciembre de 2016, se inicio recolección de datos en los factores de calidad, organización del trabajo y eficiencia o rendimiento para el periodo 2021.</t>
  </si>
  <si>
    <t>En este Segundo Trimestre, se expidio la CIRCULAR CSJSAC22-13  recordando el reporte de cargos y actualización de datos.</t>
  </si>
  <si>
    <t>En este trimestre el riesgo no se materializó, de los 31 registros de elegibles vigentes, se publicaron los formatos de opciones de sede para escongencia los 5 primeros días de cada mes de conformidad con lo reglado en el Acuerdo No. 4856 de 2008.</t>
  </si>
  <si>
    <t>El Consejo Seccional de la Judicatura de Santander, expidio 24  Oficios donde se emite conceptos  de traslados.</t>
  </si>
  <si>
    <t>En este trimestre el riesgo no se materializó, adicionalmente  en cumplimiento de lo dipuesto en el Acuerdo No.PCSJA17-10754 del 2017, el Consejo Seccional entre los meses de abril, mayo y junio de 2022, ha expedido 24 oficios de conceptos de traslados, 19 de estos favorables, 3 desfavorables y 2 desistidos, en concordancia con la reglamentación vigente para la materia. Posteriormente los conceptos de traslado que son emitidos como favorables son remitidos a los nominadores para el tramite posterior de nombramiento y posesión.</t>
  </si>
  <si>
    <t>En este trimestre el riesgo no se materializó, Se realizaron reuniones de sala para aprobación de Actos Administrativos definitivo derivado del sistema de carrera Judicial para su verificación y aprobacion. Así mismo se cuenta en carpeta compartida del SIGCMA con Plan anticorrupción y de atención al ciudadano de la Rama Judicial 2021, Código Iberoamericano de Ética Judicial y las Leyes 1474 del 2011, Ley Anticorrupccion y la Ley 1712 del 2014 Ley de Transparencia.</t>
  </si>
  <si>
    <t>En este trimestre el riesgo no se materializó,Se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</si>
  <si>
    <t xml:space="preserve">En el tercer trimestre, el Consejo Seccional recolecto los formatos que integran la calificación de servicios de jueces.
</t>
  </si>
  <si>
    <t xml:space="preserve">Para este periodo la seccional efectuo seguimiento de las novedades de personal, apoyandose de las novedades reportadas en el area de talento humano de la Dirección Seccional de Administación Judicial, igualmente publico en el micrositio las opciones de sede para la oferta de los cargos vacantes. </t>
  </si>
  <si>
    <r>
      <t xml:space="preserve">El Consejo Seccional de la Judicatura de Santander, expidio 45  Oficios donde se emite conceptos  de traslados. De esos 30 fueron favorables y 15 desfavorables, teniendo que el </t>
    </r>
    <r>
      <rPr>
        <b/>
        <sz val="10"/>
        <color theme="1"/>
        <rFont val="Calibri"/>
        <family val="2"/>
        <scheme val="minor"/>
      </rPr>
      <t>67%</t>
    </r>
    <r>
      <rPr>
        <sz val="10"/>
        <color theme="1"/>
        <rFont val="Calibri"/>
        <family val="2"/>
        <scheme val="minor"/>
      </rPr>
      <t xml:space="preserve"> fue positivo y solo el </t>
    </r>
    <r>
      <rPr>
        <b/>
        <sz val="10"/>
        <color theme="1"/>
        <rFont val="Calibri"/>
        <family val="2"/>
        <scheme val="minor"/>
      </rPr>
      <t>34%</t>
    </r>
    <r>
      <rPr>
        <sz val="10"/>
        <color theme="1"/>
        <rFont val="Calibri"/>
        <family val="2"/>
        <scheme val="minor"/>
      </rPr>
      <t xml:space="preserve"> se despacho desfavorablemente.</t>
    </r>
  </si>
  <si>
    <t>En este trimestre el riesgo no se materializó, adicionalmente  en cumplimiento de lo dipuesto en el Acuerdo No.PCSJA17-10754 del 2017, el Consejo Seccional entre los meses de julio, agosto yseptiembre de 2022, ha expedido 45 oficios de conceptos de traslados,  en concordancia con la reglamentación vigente para la materia. Posteriormente los conceptos de traslado que son emitidos como favorables son remitidos a los nominadores para el tramite posterior de nombramiento y posesión.</t>
  </si>
  <si>
    <t xml:space="preserve">En el cuarto trimestre, el Consejo Seccional recolecto los formatos que integran la calificación de servicios de jueces, iniciando consolidacipon
</t>
  </si>
  <si>
    <t>En este trimestre el riesgo no se materializó, en atención que la calificacion integral de servicios tiene como fecha maxima el ultimo dia del mes de agosto de cada año y por Acuerdo PSAA16-10618 del 7 de diciembre de 2016, se inicio recolección de datos en los factores de calidad, organización del trabajo y eficiencia o rendimiento para el periodo 2021, se expidieron 104 integrales de servicio el día 21 de diciembre de 2022.</t>
  </si>
  <si>
    <r>
      <t>El Consejo Seccional de la Judicatura de Santander, expidio 30  Oficios donde se emite conceptos  de traslados. De esos 16 fueron favorables y 14 desfavorables, teniendo que el 54</t>
    </r>
    <r>
      <rPr>
        <b/>
        <sz val="10"/>
        <color theme="1"/>
        <rFont val="Calibri"/>
        <family val="2"/>
        <scheme val="minor"/>
      </rPr>
      <t>%</t>
    </r>
    <r>
      <rPr>
        <sz val="10"/>
        <color theme="1"/>
        <rFont val="Calibri"/>
        <family val="2"/>
        <scheme val="minor"/>
      </rPr>
      <t xml:space="preserve"> fue positivo y solo el 46</t>
    </r>
    <r>
      <rPr>
        <b/>
        <sz val="10"/>
        <color theme="1"/>
        <rFont val="Calibri"/>
        <family val="2"/>
        <scheme val="minor"/>
      </rPr>
      <t>%</t>
    </r>
    <r>
      <rPr>
        <sz val="10"/>
        <color theme="1"/>
        <rFont val="Calibri"/>
        <family val="2"/>
        <scheme val="minor"/>
      </rPr>
      <t xml:space="preserve"> se despacho desfavorablemente.</t>
    </r>
  </si>
  <si>
    <t>En este trimestre el riesgo no se materializó, adicionalmente  en cumplimiento de lo dipuesto en el Acuerdo No.PCSJA17-10754 del 2017, el Consejo Seccional entre los meses de julio, agosto yseptiembre de 2022, ha expedido 30 oficios de conceptos de traslados,  en concordancia con la reglamentación vigente para la materia. Posteriormente los conceptos de traslado que son emitidos como favorables son remitidos a los nominadores para el tramite posterior de nombramiento y posesión.</t>
  </si>
  <si>
    <t>SEGUIMIENTO MATRIZ DE RIESGOS SIGCMA 3 TRIMESTRE</t>
  </si>
  <si>
    <t>ANÁLISIS DEL RESULTADO FINAL 
3 TRIMESTRE</t>
  </si>
  <si>
    <t>Por Acuerdo  No. CSJSAA-73 del 11 de agosto de 2021,  cual se consolidó parcialmente la evaluación de servicios de los Jueces de Carrera Judicial de los Distritos Judiciales de Bucaramanga, San Gil y Administrativo de Santander para el período comprendido entre el 1º de enero y el 31 de diciembre del año 2020.</t>
  </si>
  <si>
    <t>En este trimestre el riesgo no se materializo, se han efecutado todas las actividades para lograr la consolidacion de la calificacion integral de servicios para el periodo 2020, dando cumplimiento al Acuerdo 17799 del 2021, en este trimestre se expidio el Acuerdo No. CSJSAA21-73 del 11 de agosto de 2021, consolidando a 118 jueces de la seccional santander.</t>
  </si>
  <si>
    <t xml:space="preserve">Se expidieron 24 Acuerdos de lista de elegibles en el mes de julio, mediante actos adminstrativos   No. CSJSAA21-48 al Acuerdo No. CSJSAA21-71 respectivamene y Oficios No. CSJSAO21-667 al Oficio No. CSJSAO21-677 y del Oficio No CSJSAO21-683 al Oficio No. CSJSAO21-695 y para el mes de agosto se expidieron 2 Acuerdos de lista, para un total de 26 Acuerdos de lista remitidas a las autoridades nominadoras.
Se expidieron las Resoluciones Nos. CSJSAR21-164 165, 166, 167, 168, 169, 170, 171, 172, 173, 174, 175, 176, 177, 178, 179, 180, 181, 182, 183, 184, 185, 186, 187, 188, 189, 190, 191, 192, 193 , 194, 195, 196, 197, 198, 199, 200, 201, 202, 203, 204, 205, 206, 207, 208, 209, 210, 211, 212, 213, 214, 215, 216,  217, 218, 219, 220, 221, 222, 223, 224, 225, 226, 227, 228, 229, 230, 231, 232, 233, 234, 235, 236, 237, 238, 239, 240, 241,  242, 243, 244, 245, 246, 247, 248, 249, 250, 251, 252,  253, 254, 255, 256, 257, 258, 259, 260, 261, 262 263, 264, 265, por medio de las cuales se resuelven recursos de reposición y en subsidio apelación, en contra de los Registros Seccionales de Elegibles de la Convocatoria No. 4. 
 Resoluciones Nos. CSJSAR21-259 y 260, por medio de las cuales se rechazan de plano unos recursos, en contra de los Registros Seccionales de Elegibles.
 Resolución No. CSJSAR21-261, por medio de la cual resuelve desistimiento a un recurso de reposición y subsidiario de apelación, en contra de un Registro Seccional de Elegibles de la Convocatoria No. 4.
Resoluciones Nos. CSJSAR21-258, 264, 265, 266, 267, 268, 269, 270,  271, 272, 273, 274, 275, 276, 277, 278, 279, 280, 281 y 282, por medio de las cuales se resuelven recursos de reposición y en subsidio apelación, en contra de los Registros Seccionales de Elegibles de la Convocatoria No. 4. 
</t>
  </si>
  <si>
    <t>Para este trimstre el riesgo no se materializo y se expidieron 24 Acuerdos de lista de elegibles en el mes de julio, mediante actos adminstrativos   No. CSJSAA21-48 al Acuerdo No. CSJSAA21-71  y para el mes de agosto se expidieron 2 Acuerdos de lista, para un total de 26 Acuerdos de lista remitidas a las autoridades nominadoras.Se expidieron las Resoluciones Nos. CSJSAR21-164 165, 166, 167, 168, 169, 170, 171, 172, 173, 174, 175, 176, 177, 178, 179, 180, 181, 182, 183, 184, 185, 186, 187, 188, 189, 190, 191, 192, 193 , 194, 195, 196, 197, 198, 199, 200, 201, 202, 203, 204, 205, 206, 207, 208, 209, 210, 211, 212, 213, 214, 215, 216,  217, 218, 219, 220, 221, 222, 223, 224, 225, 226, 227, 228, 229, 230, 231, 232, 233, 234, 235, 236, 237, 238, 239, 240, 241,  242, 243, 244, 245, 246, 247, 248, 249, 250, 251, 252,  253, 254, 255, 256, 257, 258, 259, 260, 261, 262 263, 264, 265, por medio de las cuales se resuelven recursos de reposición y en subsidio apelación, en contra de los Registros Seccionales de Elegibles de la Convocatoria No. 4. 
 Resoluciones Nos. CSJSAR21-259 y 260, por medio de las cuales se rechazan de plano unos recursos, en contra de los Registros Seccionales de Elegibles.
 Resolución No. CSJSAR21-261, por medio de la cual resuelve desistimiento a un recurso de reposición y subsidiario de apelación, en contra de un Registro Seccional de Elegibles de la Convocatoria No. 4.
Resoluciones Nos. CSJSAR21-258, 264, 265, 266, 267, 268, 269, 270,  271, 272, 273, 274, 275, 276, 277, 278, 279, 280, 281 y 282, por medio de las cuales se resuelven recursos de reposición y en subsidio apelación, en contra de los Registros Seccionales de Elegibles de la Convocatoria No. 4. En total 118 para recursos de reposicion, 7 desistimientos del recurso de apelación y una resolución de rechazo.</t>
  </si>
  <si>
    <t>El Consejo Seccional de la Judicatura de Santander, expidio 26 Oficios donde se emite conceptos de traslados.</t>
  </si>
  <si>
    <t>En este trimestre el riesgo no se materializó, adicionalmente  se emitieron por conceptos Favorables y/o Desfavorables de traslados de Funcionarios y/o Empleados dirigidos a los Tribunales, Despachos Judiciales  en la Seccional, los cuales un 80% corresponden a solicitudes que obtuvieron concepto favorable, es decir, de las 26 solicitudes allegadas en este trimestre, 5 fueron con un concepto desfavorable y 21 con concepto favorable</t>
  </si>
  <si>
    <t>SEGUIMIENTO MATRIZ DE RIESGOS SIGCMA 4 TRIMESTRE</t>
  </si>
  <si>
    <t>ANÁLISIS DEL RESULTADO FINAL 
4 TRIMESTRE</t>
  </si>
  <si>
    <t xml:space="preserve">Consolidación Calificación Integral de Servicios Jueces de la Seccional </t>
  </si>
  <si>
    <t>Se efectuaron todas las actividades para lograr la consolidacion de la calificacion integral de servicios para el periodo 2020, dando cumplimiento al Acuerdo 17799 del 2021, se consolidó a 199 jueces de la seccional santander, cumpliendo con el 90% de cumplimiento.</t>
  </si>
  <si>
    <t>Expedición de lista de elegibles por parte del Consejo Seccional de la Judicatura de Santander y remision de actos administrativos a las respectivas autoridades nominadoras</t>
  </si>
  <si>
    <t>A esta convocatoria se presentaron 5,361 personas de las cuales no aprobaron 2,516, ausentes 1,263 y los aspirantes que superaron la prueba de conocimiento fueron 1,587 para la conformación de 31 de registros de elegibles, adicionalmente en la salas de decision de la Coporación se aprobaron los 366 Acuerdos por medio de los cuales se formula lista de elegibles en orden descendente a las respectivas autoridades nominadoras, para su correspondiente tramite establecido en los articulos 133 y 167 de la LEAJ, para el utlimo trimestre del año 2021.</t>
  </si>
  <si>
    <t>El Consejo Seccional de la Judicatura de Santander, expidio 22 Oficios donde se emite conceptos de traslados.</t>
  </si>
  <si>
    <t>Para este trimestre se emitieron por conceptos Favorables y/o Desfavorables de traslados de Funcionarios y/o Empleados dirigidos a los Tribunales, Despachos Judiciales  en la Seccional, los cuales un 63,6% corresponden a solicitudes que obtuvieron concepto favorable, es decir, de las 22 solicitudes allegadas en este trimestre, 8 fueron con un concepto desfavorable y 14 con concepto favorable.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</si>
</sst>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
      <sz val="10"/>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6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1"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50" fillId="0" borderId="13" xfId="0" applyFont="1" applyBorder="1" applyAlignment="1">
      <alignment vertical="center" wrapText="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0" fontId="65" fillId="0" borderId="0" xfId="0" applyFont="1" applyAlignment="1">
      <alignment horizontal="center" vertical="center"/>
    </xf>
    <xf numFmtId="0" fontId="0" fillId="0" borderId="0" xfId="0" applyAlignment="1">
      <alignment horizontal="center" vertical="center"/>
    </xf>
    <xf numFmtId="0" fontId="1" fillId="3" borderId="0" xfId="0" applyFont="1" applyFill="1" applyAlignment="1">
      <alignment vertical="center"/>
    </xf>
    <xf numFmtId="0" fontId="65" fillId="0" borderId="0" xfId="0" applyFont="1" applyAlignment="1">
      <alignment vertical="center"/>
    </xf>
    <xf numFmtId="0" fontId="0" fillId="0" borderId="0" xfId="0" applyAlignment="1">
      <alignment vertical="center"/>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5" fillId="3" borderId="0" xfId="0" applyFont="1" applyFill="1" applyProtection="1">
      <protection locked="0"/>
    </xf>
    <xf numFmtId="0" fontId="77"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4"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85"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84"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84" fillId="3" borderId="13" xfId="0" applyFont="1" applyFill="1" applyBorder="1" applyAlignment="1">
      <alignment vertical="center" wrapText="1"/>
    </xf>
    <xf numFmtId="0" fontId="84"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4" fillId="0" borderId="88" xfId="0" applyFont="1" applyBorder="1" applyAlignment="1">
      <alignment horizontal="center" vertical="center" wrapText="1" readingOrder="1"/>
    </xf>
    <xf numFmtId="0" fontId="84" fillId="0" borderId="13" xfId="0" applyFont="1" applyBorder="1" applyAlignment="1">
      <alignment horizontal="center" vertical="center" wrapText="1" readingOrder="1"/>
    </xf>
    <xf numFmtId="0" fontId="84"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8" fillId="0" borderId="0" xfId="0" applyFont="1"/>
    <xf numFmtId="0" fontId="91" fillId="5" borderId="13" xfId="0" applyFont="1" applyFill="1" applyBorder="1" applyAlignment="1">
      <alignment horizontal="center" vertical="center"/>
    </xf>
    <xf numFmtId="0" fontId="90" fillId="24" borderId="13" xfId="0" applyFont="1" applyFill="1" applyBorder="1" applyAlignment="1">
      <alignment horizontal="center" vertical="center"/>
    </xf>
    <xf numFmtId="0" fontId="90"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3" fillId="0" borderId="13" xfId="0" applyFont="1" applyBorder="1" applyAlignment="1">
      <alignment vertical="center" wrapText="1"/>
    </xf>
    <xf numFmtId="0" fontId="88" fillId="0" borderId="13" xfId="0" applyFont="1" applyBorder="1" applyAlignment="1">
      <alignment horizontal="center"/>
    </xf>
    <xf numFmtId="0" fontId="88" fillId="0" borderId="0" xfId="0" applyFont="1" applyAlignment="1">
      <alignment horizontal="center" vertical="center"/>
    </xf>
    <xf numFmtId="0" fontId="88" fillId="0" borderId="0" xfId="0" applyFont="1" applyAlignment="1">
      <alignment horizontal="center"/>
    </xf>
    <xf numFmtId="0" fontId="88" fillId="0" borderId="13" xfId="0" applyFont="1" applyBorder="1" applyAlignment="1">
      <alignment horizontal="center" vertical="center"/>
    </xf>
    <xf numFmtId="0" fontId="93" fillId="25" borderId="13" xfId="0" applyFont="1" applyFill="1" applyBorder="1" applyAlignment="1">
      <alignment vertical="center" wrapText="1"/>
    </xf>
    <xf numFmtId="0" fontId="93"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8" fillId="0" borderId="0" xfId="0" applyFont="1" applyAlignment="1">
      <alignment horizontal="left"/>
    </xf>
    <xf numFmtId="0" fontId="9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82"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2" fillId="19" borderId="13" xfId="0" applyFont="1" applyFill="1" applyBorder="1" applyAlignment="1" applyProtection="1">
      <alignment horizontal="center" vertical="center"/>
      <protection locked="0"/>
    </xf>
    <xf numFmtId="0" fontId="82" fillId="19" borderId="79" xfId="0" applyFont="1" applyFill="1" applyBorder="1" applyAlignment="1" applyProtection="1">
      <alignment horizontal="center" vertical="center"/>
      <protection locked="0"/>
    </xf>
    <xf numFmtId="0" fontId="82"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84" fillId="19" borderId="79" xfId="0" applyFont="1" applyFill="1" applyBorder="1" applyAlignment="1" applyProtection="1">
      <alignment horizontal="left" vertical="center" wrapText="1"/>
      <protection locked="0"/>
    </xf>
    <xf numFmtId="0" fontId="84" fillId="19" borderId="81" xfId="0" applyFont="1" applyFill="1" applyBorder="1" applyAlignment="1" applyProtection="1">
      <alignment horizontal="left"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84" fillId="0" borderId="106" xfId="0" applyFont="1" applyBorder="1" applyAlignment="1">
      <alignment horizontal="left" vertical="center" wrapText="1" readingOrder="1"/>
    </xf>
    <xf numFmtId="0" fontId="84" fillId="0" borderId="62" xfId="0" applyFont="1" applyBorder="1" applyAlignment="1">
      <alignment horizontal="left" vertical="center" wrapText="1" readingOrder="1"/>
    </xf>
    <xf numFmtId="0" fontId="84"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89" fillId="3" borderId="23" xfId="0" applyFont="1" applyFill="1" applyBorder="1" applyAlignment="1">
      <alignment horizontal="center" vertic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60"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13" xfId="0" applyFill="1" applyBorder="1" applyAlignment="1">
      <alignment horizontal="center" vertical="center" wrapText="1"/>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60" xfId="0" applyNumberFormat="1"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left"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65" fillId="22" borderId="102" xfId="0" applyFont="1" applyFill="1" applyBorder="1" applyAlignment="1">
      <alignment horizontal="center"/>
    </xf>
    <xf numFmtId="0" fontId="65" fillId="22" borderId="103" xfId="0" applyFont="1" applyFill="1" applyBorder="1" applyAlignment="1">
      <alignment horizontal="center"/>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wrapText="1"/>
    </xf>
    <xf numFmtId="0" fontId="32" fillId="3" borderId="101" xfId="0" applyFont="1" applyFill="1" applyBorder="1" applyAlignment="1">
      <alignment horizontal="center" vertical="center" wrapText="1"/>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1" fillId="4" borderId="94" xfId="0" applyFont="1" applyFill="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0" fontId="95" fillId="0" borderId="98" xfId="0" applyFont="1" applyBorder="1" applyAlignment="1">
      <alignment horizontal="center" vertical="center" wrapText="1"/>
    </xf>
    <xf numFmtId="0" fontId="95" fillId="0" borderId="78" xfId="0" applyFont="1" applyBorder="1" applyAlignment="1">
      <alignment horizontal="center" vertical="center" wrapText="1"/>
    </xf>
    <xf numFmtId="0" fontId="95" fillId="0" borderId="101" xfId="0" applyFont="1" applyBorder="1" applyAlignment="1">
      <alignment horizontal="center" vertical="center" wrapText="1"/>
    </xf>
    <xf numFmtId="0" fontId="95" fillId="0" borderId="98" xfId="0" applyFont="1" applyBorder="1" applyAlignment="1">
      <alignment horizontal="center"/>
    </xf>
    <xf numFmtId="0" fontId="95" fillId="0" borderId="78" xfId="0" applyFont="1" applyBorder="1" applyAlignment="1">
      <alignment horizontal="center"/>
    </xf>
    <xf numFmtId="0" fontId="95" fillId="0" borderId="101" xfId="0" applyFont="1" applyBorder="1" applyAlignment="1">
      <alignment horizontal="center"/>
    </xf>
    <xf numFmtId="0" fontId="95" fillId="0" borderId="98" xfId="0" applyFont="1" applyBorder="1" applyAlignment="1">
      <alignment horizontal="center" vertical="center"/>
    </xf>
    <xf numFmtId="0" fontId="95" fillId="0" borderId="78" xfId="0" applyFont="1" applyBorder="1" applyAlignment="1">
      <alignment horizontal="center" vertical="center"/>
    </xf>
    <xf numFmtId="0" fontId="95" fillId="0" borderId="101" xfId="0" applyFont="1" applyBorder="1" applyAlignment="1">
      <alignment horizontal="center" vertical="center"/>
    </xf>
    <xf numFmtId="14" fontId="95" fillId="0" borderId="98" xfId="0" applyNumberFormat="1" applyFont="1" applyBorder="1" applyAlignment="1">
      <alignment horizontal="center" vertical="center" wrapText="1"/>
    </xf>
    <xf numFmtId="0" fontId="32" fillId="0" borderId="98" xfId="0" applyFont="1" applyBorder="1" applyAlignment="1">
      <alignment horizontal="center" wrapText="1"/>
    </xf>
  </cellXfs>
  <cellStyles count="3">
    <cellStyle name="Normal" xfId="0" builtinId="0"/>
    <cellStyle name="Normal - Style1 2" xfId="1"/>
    <cellStyle name="Normal 2 2" xfId="2"/>
  </cellStyles>
  <dxfs count="186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xmlns="" id="{4B29089B-0EA1-47B9-8ADB-463BB8A78E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4</xdr:row>
      <xdr:rowOff>149225</xdr:rowOff>
    </xdr:to>
    <xdr:pic>
      <xdr:nvPicPr>
        <xdr:cNvPr id="2" name="Imagen 1">
          <a:extLst>
            <a:ext uri="{FF2B5EF4-FFF2-40B4-BE49-F238E27FC236}">
              <a16:creationId xmlns:a16="http://schemas.microsoft.com/office/drawing/2014/main" xmlns="" id="{F57034A9-C853-450D-99B3-6412AE3BA8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1425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Rama%20Judicial\Informe%20de%20Gestion\Administracion%20de%20la%20carrera%20judicial\Matriz%20de%20Riesgos-%20ADMINISTRACION%20DE%20LA%20CARRERA%204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Mapa Final"/>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sheetName val="Seguimiento 4 Trimestre"/>
      <sheetName val="Seguimiento 3 Trimestre "/>
      <sheetName val="Seguimiento 4 Trimestre "/>
    </sheetNames>
    <sheetDataSet>
      <sheetData sheetId="0"/>
      <sheetData sheetId="1"/>
      <sheetData sheetId="2"/>
      <sheetData sheetId="3"/>
      <sheetData sheetId="4"/>
      <sheetData sheetId="5">
        <row r="4">
          <cell r="D4" t="str">
            <v>Administración de la Carrera Judicial</v>
          </cell>
        </row>
        <row r="5">
          <cell r="D5" t="str">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ell>
        </row>
        <row r="6">
          <cell r="D6" t="str">
            <v>Nivel Central y Seccional</v>
          </cell>
        </row>
        <row r="10">
          <cell r="A10">
            <v>1</v>
          </cell>
          <cell r="B10" t="str">
            <v>Incumplimiento de la evaluación de servicios de funcionarios</v>
          </cell>
          <cell r="C10" t="str">
            <v>Incumplimiento de las metas establecidas</v>
          </cell>
          <cell r="D10" t="str">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ell>
          <cell r="E10" t="str">
            <v>No presentación de datos o Presentación de datos incompletas de la información relacionadas respecto a la calificación de servicios de funcionarios</v>
          </cell>
          <cell r="F10" t="str">
            <v>Posibilidad de incumplimiento de metas establecidas debido a la no presentación de datos o Presentación de datos incompletas de la información relacionadas respecto a la calificación de servicios de funcionarios</v>
          </cell>
          <cell r="G10" t="str">
            <v>Ejecución y Administración de Procesos</v>
          </cell>
          <cell r="I10" t="str">
            <v>Media</v>
          </cell>
          <cell r="L10" t="str">
            <v>Moderado</v>
          </cell>
          <cell r="N10" t="str">
            <v>Moderado</v>
          </cell>
          <cell r="AA10" t="str">
            <v>Baja</v>
          </cell>
          <cell r="AE10" t="str">
            <v>Moderado</v>
          </cell>
          <cell r="AG10" t="str">
            <v>Moderado</v>
          </cell>
          <cell r="AH10" t="str">
            <v>Aceptar</v>
          </cell>
        </row>
        <row r="15">
          <cell r="A15">
            <v>2</v>
          </cell>
          <cell r="B15" t="str">
            <v xml:space="preserve">Inobservancia en los trámites del Concurso de Méritos
</v>
          </cell>
          <cell r="C15" t="str">
            <v>Incumplimiento de las metas establecidas</v>
          </cell>
          <cell r="D15" t="str">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ell>
          <cell r="E15" t="str">
            <v>Incumplimiento de etapas del concurso de meritos</v>
          </cell>
          <cell r="F15" t="str">
            <v>Posibilidad de  incumplimiento de las metas al surtir las etapas de los trámites de Concurso de Méritos</v>
          </cell>
          <cell r="G15" t="str">
            <v>Ejecución y Administración de Procesos</v>
          </cell>
          <cell r="I15" t="str">
            <v>Media</v>
          </cell>
          <cell r="L15" t="str">
            <v>Moderado</v>
          </cell>
          <cell r="N15" t="str">
            <v>Moderado</v>
          </cell>
          <cell r="AA15" t="str">
            <v>Baja</v>
          </cell>
          <cell r="AE15" t="str">
            <v>Moderado</v>
          </cell>
          <cell r="AG15" t="str">
            <v>Moderado</v>
          </cell>
          <cell r="AH15" t="str">
            <v>Aceptar</v>
          </cell>
        </row>
        <row r="20">
          <cell r="A20">
            <v>3</v>
          </cell>
          <cell r="B20" t="str">
            <v>Contravenir el trámite de traslado a servidores judiciales.</v>
          </cell>
          <cell r="C20" t="str">
            <v>Incumplimiento de las metas establecidas</v>
          </cell>
          <cell r="D20" t="str">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ell>
          <cell r="E20" t="str">
            <v>Inadecuada evaluación de los requisitos y factores que justifican emitir concepto favorable o desfavorable para las solicitudes de traslados presentadas por funcionarios y empleados.</v>
          </cell>
          <cell r="F20" t="str">
            <v>Posibilidad de incumplimiento de metas debido a la inadecuada evaluación de los requisitos y factores que justifican emitir concepto favorable o desfavorable para las solicitudes de traslados presentadas por funcionarios y empleados.</v>
          </cell>
          <cell r="G20" t="str">
            <v>Ejecución y Administración de Procesos</v>
          </cell>
          <cell r="I20" t="str">
            <v>Media</v>
          </cell>
          <cell r="L20" t="str">
            <v>Moderado</v>
          </cell>
          <cell r="N20" t="str">
            <v>Moderado</v>
          </cell>
          <cell r="AA20" t="str">
            <v>Baja</v>
          </cell>
          <cell r="AE20" t="str">
            <v>Moderado</v>
          </cell>
          <cell r="AG20" t="str">
            <v>Moderado</v>
          </cell>
          <cell r="AH20" t="str">
            <v>Aceptar</v>
          </cell>
        </row>
        <row r="24">
          <cell r="A24">
            <v>4</v>
          </cell>
          <cell r="B24" t="str">
            <v>Corrupción</v>
          </cell>
          <cell r="C24" t="str">
            <v>Reputacional(Corrupción)</v>
          </cell>
          <cell r="D24"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24" t="str">
            <v xml:space="preserve">Carencia de transparencia, etica y valores que generan una Alteración u ocultamiento de información de las actividades que se realicen dentro del proceso de Administración de la Carrera Judicial. </v>
          </cell>
          <cell r="F24" t="str">
            <v xml:space="preserve">Posibilidad de afectación en la reputación(Corrupción) de la entidad debido a la Carencia de transparencia, etica y valores que generan una alteración u ocultamiento de información de las actividades que se realicen dentro del proceso de Administración de la Carrera Judicial. </v>
          </cell>
          <cell r="G24" t="str">
            <v>Fraude Interno</v>
          </cell>
          <cell r="I24" t="str">
            <v>Media</v>
          </cell>
          <cell r="L24" t="str">
            <v>Moderado</v>
          </cell>
          <cell r="N24" t="str">
            <v>Moderado</v>
          </cell>
          <cell r="AA24" t="str">
            <v>Baja</v>
          </cell>
          <cell r="AE24" t="str">
            <v>Moderado</v>
          </cell>
          <cell r="AG24" t="str">
            <v>Moderado</v>
          </cell>
          <cell r="AH24" t="str">
            <v>Evitar</v>
          </cell>
        </row>
        <row r="29">
          <cell r="A29">
            <v>5</v>
          </cell>
          <cell r="B29" t="str">
            <v xml:space="preserve">Interrupción o demora en el proceso de 
Administrción de la carrera judicial
</v>
          </cell>
          <cell r="C29" t="str">
            <v>Incumplimiento de las metas establecidas</v>
          </cell>
          <cell r="D29" t="str">
            <v xml:space="preserve">1. Paros/movilizaciones que afectan el proceso
2. Disturbios o hechos violentos
3.Decreto de estado de emergencia económica y social
4.Emergencias Ambientales
6. Fallas técnologicas </v>
          </cell>
          <cell r="E29" t="str">
            <v>Sucesos de fuerza mayor que imposibilitan el cumplimiento de las actividades asociadas al proceso</v>
          </cell>
          <cell r="F29" t="str">
            <v>Posibilidad de incumplimiento de las metas establecidas por sucesos de fuerza mayor que afectan el cumplimiento de las actividades asociadas al proceso</v>
          </cell>
          <cell r="G29" t="str">
            <v>Usuarios, productos y prácticas organizacionales</v>
          </cell>
          <cell r="I29" t="str">
            <v>Media</v>
          </cell>
          <cell r="L29" t="str">
            <v>Moderado</v>
          </cell>
          <cell r="N29" t="str">
            <v>Moderado</v>
          </cell>
          <cell r="AA29" t="str">
            <v>Baja</v>
          </cell>
          <cell r="AE29" t="str">
            <v>Moderado</v>
          </cell>
          <cell r="AG29" t="str">
            <v>Moderado</v>
          </cell>
          <cell r="AH29" t="str">
            <v>Reducir(mitigar)</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externalLinkPath" Target="/Users/USUARIO/Desktop/Nueva%20Metodologia%20Riesgos/Caja%20de%20Herramientas%20Guia%20DAPF/1.%20Matriz_mapa_riesgos.xlsx" TargetMode="External"/></Relationships>
</file>

<file path=xl/pivotCache/pivotCacheDefinition1.xml><?xml version="1.0" encoding="utf-8"?>
<pivotCacheDefinition xmlns="http://schemas.openxmlformats.org/spreadsheetml/2006/main" xmlns:r="http://schemas.openxmlformats.org/officeDocument/2006/relationships" invalid="1" refreshedBy="Andres Marin" refreshedDate="44186.276661689815" createdVersion="6" refreshedVersion="6" minRefreshableVersion="3" recordCount="10">
  <cacheSource type="worksheet">
    <worksheetSource name="Tabla1" r:id="rId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46">
      <pivotArea field="1" type="button" dataOnly="0" labelOnly="1" outline="0" axis="axisRow" fieldPosition="1"/>
    </format>
    <format dxfId="1645">
      <pivotArea dataOnly="0" labelOnly="1" outline="0" fieldPosition="0">
        <references count="1">
          <reference field="0" count="1">
            <x v="0"/>
          </reference>
        </references>
      </pivotArea>
    </format>
    <format dxfId="1644">
      <pivotArea dataOnly="0" labelOnly="1" outline="0" fieldPosition="0">
        <references count="1">
          <reference field="0" count="1">
            <x v="1"/>
          </reference>
        </references>
      </pivotArea>
    </format>
    <format dxfId="1643">
      <pivotArea dataOnly="0" labelOnly="1" outline="0" fieldPosition="0">
        <references count="2">
          <reference field="0" count="1" selected="0">
            <x v="0"/>
          </reference>
          <reference field="1" count="5">
            <x v="0"/>
            <x v="6"/>
            <x v="7"/>
            <x v="8"/>
            <x v="9"/>
          </reference>
        </references>
      </pivotArea>
    </format>
    <format dxfId="164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641" dataDxfId="1640">
  <autoFilter ref="B237:C247"/>
  <tableColumns count="2">
    <tableColumn id="1" name="Criterios" dataDxfId="1639"/>
    <tableColumn id="2" name="Subcriterios" dataDxfId="163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N13" sqref="N13"/>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1" t="s">
        <v>0</v>
      </c>
      <c r="B1" s="291"/>
      <c r="C1" s="291"/>
      <c r="D1" s="291"/>
      <c r="E1" s="291"/>
      <c r="F1" s="291"/>
    </row>
    <row r="5" spans="1:9">
      <c r="D5" s="95"/>
      <c r="E5" s="95"/>
      <c r="F5" s="95"/>
      <c r="G5" s="95"/>
      <c r="H5" s="95"/>
    </row>
    <row r="6" spans="1:9">
      <c r="D6" s="95"/>
      <c r="E6" s="95"/>
      <c r="F6" s="95"/>
      <c r="G6" s="95"/>
      <c r="H6" s="95"/>
    </row>
    <row r="7" spans="1:9" ht="33.75">
      <c r="A7" s="292" t="s">
        <v>1</v>
      </c>
      <c r="B7" s="292"/>
      <c r="C7" s="292"/>
      <c r="D7" s="292"/>
      <c r="E7" s="292"/>
      <c r="F7" s="292"/>
      <c r="G7" s="292"/>
      <c r="H7" s="292"/>
      <c r="I7" s="292"/>
    </row>
    <row r="9" spans="1:9" s="87" customFormat="1" ht="81.75" customHeight="1">
      <c r="A9" s="88" t="s">
        <v>2</v>
      </c>
      <c r="B9" s="293" t="s">
        <v>3</v>
      </c>
      <c r="C9" s="293"/>
      <c r="D9" s="293"/>
      <c r="E9" s="293"/>
      <c r="F9" s="293"/>
      <c r="G9" s="293"/>
      <c r="H9" s="293"/>
      <c r="I9" s="293"/>
    </row>
    <row r="10" spans="1:9" s="87" customFormat="1" ht="16.7" customHeight="1">
      <c r="A10" s="93"/>
      <c r="B10" s="94"/>
      <c r="C10" s="94"/>
      <c r="D10" s="93"/>
      <c r="E10" s="92"/>
    </row>
    <row r="11" spans="1:9" s="87" customFormat="1" ht="84" customHeight="1">
      <c r="A11" s="88" t="s">
        <v>4</v>
      </c>
      <c r="B11" s="89" t="s">
        <v>5</v>
      </c>
      <c r="C11" s="290" t="s">
        <v>6</v>
      </c>
      <c r="D11" s="290"/>
      <c r="E11" s="290"/>
      <c r="F11" s="290"/>
      <c r="G11" s="290"/>
      <c r="H11" s="290"/>
      <c r="I11" s="290"/>
    </row>
    <row r="12" spans="1:9" ht="32.25" customHeight="1">
      <c r="A12" s="91"/>
    </row>
    <row r="13" spans="1:9" ht="32.25" customHeight="1">
      <c r="A13" s="90" t="s">
        <v>7</v>
      </c>
      <c r="B13" s="290"/>
      <c r="C13" s="290"/>
      <c r="D13" s="290"/>
      <c r="E13" s="290"/>
      <c r="F13" s="290"/>
      <c r="G13" s="290"/>
      <c r="H13" s="290"/>
      <c r="I13" s="290"/>
    </row>
    <row r="14" spans="1:9" s="87" customFormat="1" ht="69" customHeight="1">
      <c r="A14" s="90" t="s">
        <v>8</v>
      </c>
      <c r="B14" s="290" t="s">
        <v>9</v>
      </c>
      <c r="C14" s="290"/>
      <c r="D14" s="290"/>
      <c r="E14" s="290"/>
      <c r="F14" s="290"/>
      <c r="G14" s="290"/>
      <c r="H14" s="290"/>
      <c r="I14" s="290"/>
    </row>
    <row r="15" spans="1:9" s="87" customFormat="1" ht="54" customHeight="1">
      <c r="A15" s="90" t="s">
        <v>10</v>
      </c>
      <c r="B15" s="290"/>
      <c r="C15" s="290"/>
      <c r="D15" s="290"/>
      <c r="E15" s="290"/>
      <c r="F15" s="290"/>
      <c r="G15" s="290"/>
      <c r="H15" s="290"/>
      <c r="I15" s="290"/>
    </row>
    <row r="16" spans="1:9" s="87" customFormat="1" ht="54" customHeight="1">
      <c r="A16" s="88" t="s">
        <v>11</v>
      </c>
      <c r="B16" s="290"/>
      <c r="C16" s="290"/>
      <c r="D16" s="290"/>
      <c r="E16" s="290"/>
      <c r="F16" s="290"/>
      <c r="G16" s="290"/>
      <c r="H16" s="290"/>
      <c r="I16" s="290"/>
    </row>
    <row r="18" spans="1:9" s="87" customFormat="1" ht="54.75" customHeight="1">
      <c r="A18" s="88" t="s">
        <v>12</v>
      </c>
      <c r="B18" s="289">
        <v>44701</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cols>
    <col min="1" max="1" width="44.42578125" style="269" customWidth="1"/>
    <col min="2" max="2" width="15.5703125" style="183" customWidth="1"/>
    <col min="3" max="3" width="46.28515625" style="174" customWidth="1"/>
    <col min="4" max="4" width="24.140625" style="183" customWidth="1"/>
    <col min="5" max="5" width="46.5703125" style="174" customWidth="1"/>
    <col min="6" max="31" width="10.5703125" style="179"/>
    <col min="32" max="16384" width="10.5703125" style="174"/>
  </cols>
  <sheetData>
    <row r="1" spans="1:8">
      <c r="A1" s="193"/>
      <c r="B1" s="194"/>
      <c r="C1" s="179"/>
      <c r="D1" s="194"/>
      <c r="E1" s="179"/>
    </row>
    <row r="2" spans="1:8" ht="12.75" customHeight="1">
      <c r="A2" s="294" t="s">
        <v>13</v>
      </c>
      <c r="B2" s="294"/>
      <c r="C2" s="294"/>
      <c r="D2" s="294"/>
      <c r="E2" s="294"/>
      <c r="F2" s="195"/>
      <c r="G2" s="195"/>
      <c r="H2" s="195"/>
    </row>
    <row r="3" spans="1:8" ht="12.75" customHeight="1">
      <c r="A3" s="195"/>
      <c r="B3" s="294" t="s">
        <v>14</v>
      </c>
      <c r="C3" s="294"/>
      <c r="D3" s="294"/>
      <c r="E3" s="196"/>
      <c r="F3" s="195"/>
      <c r="G3" s="195"/>
      <c r="H3" s="195"/>
    </row>
    <row r="4" spans="1:8" ht="12.75" customHeight="1">
      <c r="A4" s="195"/>
      <c r="B4" s="197"/>
      <c r="C4" s="197"/>
      <c r="D4" s="197"/>
      <c r="E4" s="196"/>
      <c r="F4" s="195"/>
      <c r="G4" s="195"/>
      <c r="H4" s="195"/>
    </row>
    <row r="5" spans="1:8" ht="12.75" customHeight="1">
      <c r="A5" s="195"/>
      <c r="B5" s="197"/>
      <c r="C5" s="197"/>
      <c r="D5" s="197"/>
      <c r="E5" s="196"/>
      <c r="F5" s="195"/>
      <c r="G5" s="195"/>
      <c r="H5" s="195"/>
    </row>
    <row r="6" spans="1:8" ht="54.75" customHeight="1">
      <c r="A6" s="198" t="s">
        <v>15</v>
      </c>
      <c r="B6" s="295" t="s">
        <v>16</v>
      </c>
      <c r="C6" s="296"/>
      <c r="D6" s="199" t="s">
        <v>17</v>
      </c>
      <c r="E6" s="200" t="s">
        <v>18</v>
      </c>
    </row>
    <row r="7" spans="1:8" ht="16.7" customHeight="1">
      <c r="A7" s="201"/>
      <c r="B7" s="202"/>
      <c r="C7" s="202"/>
      <c r="D7" s="175"/>
      <c r="E7" s="203"/>
    </row>
    <row r="8" spans="1:8" ht="54.75" customHeight="1">
      <c r="A8" s="204" t="s">
        <v>19</v>
      </c>
      <c r="B8" s="295" t="s">
        <v>20</v>
      </c>
      <c r="C8" s="297"/>
      <c r="D8" s="297"/>
      <c r="E8" s="297"/>
    </row>
    <row r="9" spans="1:8" ht="13.35" customHeight="1">
      <c r="A9" s="205"/>
      <c r="B9" s="176"/>
      <c r="D9" s="206"/>
      <c r="E9" s="206"/>
    </row>
    <row r="10" spans="1:8" ht="21" customHeight="1">
      <c r="A10" s="298" t="s">
        <v>21</v>
      </c>
      <c r="B10" s="300" t="s">
        <v>22</v>
      </c>
      <c r="C10" s="300"/>
      <c r="D10" s="301" t="s">
        <v>23</v>
      </c>
      <c r="E10" s="302"/>
    </row>
    <row r="11" spans="1:8" ht="136.5" customHeight="1">
      <c r="A11" s="299"/>
      <c r="B11" s="303" t="s">
        <v>24</v>
      </c>
      <c r="C11" s="304"/>
      <c r="D11" s="305" t="s">
        <v>25</v>
      </c>
      <c r="E11" s="306"/>
    </row>
    <row r="12" spans="1:8" s="179" customFormat="1" ht="21" customHeight="1" thickBot="1">
      <c r="A12" s="207"/>
      <c r="B12" s="208"/>
      <c r="D12" s="209"/>
      <c r="E12" s="209"/>
    </row>
    <row r="13" spans="1:8" ht="12.75" thickBot="1">
      <c r="A13" s="310" t="s">
        <v>26</v>
      </c>
      <c r="B13" s="311"/>
      <c r="C13" s="311"/>
      <c r="D13" s="311"/>
      <c r="E13" s="312"/>
    </row>
    <row r="14" spans="1:8" ht="12.75" customHeight="1" thickBot="1">
      <c r="A14" s="210" t="s">
        <v>27</v>
      </c>
      <c r="B14" s="210" t="s">
        <v>28</v>
      </c>
      <c r="C14" s="211" t="s">
        <v>29</v>
      </c>
      <c r="D14" s="211" t="s">
        <v>30</v>
      </c>
      <c r="E14" s="211" t="s">
        <v>31</v>
      </c>
    </row>
    <row r="15" spans="1:8" s="179" customFormat="1" ht="109.5" customHeight="1">
      <c r="A15" s="313" t="s">
        <v>32</v>
      </c>
      <c r="B15" s="212">
        <v>1</v>
      </c>
      <c r="C15" s="213" t="s">
        <v>33</v>
      </c>
      <c r="D15" s="214">
        <v>1</v>
      </c>
      <c r="E15" s="215" t="s">
        <v>34</v>
      </c>
    </row>
    <row r="16" spans="1:8" s="179" customFormat="1" ht="58.5" customHeight="1" thickBot="1">
      <c r="A16" s="314"/>
      <c r="B16" s="216">
        <v>2</v>
      </c>
      <c r="C16" s="217" t="s">
        <v>35</v>
      </c>
      <c r="D16" s="218"/>
      <c r="E16" s="219"/>
    </row>
    <row r="17" spans="1:10" ht="60" customHeight="1">
      <c r="A17" s="307" t="s">
        <v>36</v>
      </c>
      <c r="B17" s="212">
        <v>3</v>
      </c>
      <c r="C17" s="220" t="s">
        <v>37</v>
      </c>
      <c r="D17" s="221"/>
      <c r="E17" s="222"/>
    </row>
    <row r="18" spans="1:10" ht="69" customHeight="1">
      <c r="A18" s="308"/>
      <c r="B18" s="223">
        <v>4</v>
      </c>
      <c r="C18" s="182" t="s">
        <v>38</v>
      </c>
      <c r="D18" s="177"/>
      <c r="E18" s="224"/>
    </row>
    <row r="19" spans="1:10" ht="40.5" customHeight="1" thickBot="1">
      <c r="A19" s="309"/>
      <c r="B19" s="216">
        <v>5</v>
      </c>
      <c r="C19" s="225" t="s">
        <v>39</v>
      </c>
      <c r="D19" s="226"/>
      <c r="E19" s="227"/>
    </row>
    <row r="20" spans="1:10" ht="43.5" customHeight="1">
      <c r="A20" s="307" t="s">
        <v>40</v>
      </c>
      <c r="B20" s="212">
        <v>6</v>
      </c>
      <c r="C20" s="220" t="s">
        <v>41</v>
      </c>
      <c r="D20" s="221">
        <v>2</v>
      </c>
      <c r="E20" s="228" t="s">
        <v>42</v>
      </c>
    </row>
    <row r="21" spans="1:10" ht="27.75" customHeight="1">
      <c r="A21" s="308"/>
      <c r="B21" s="223">
        <v>7</v>
      </c>
      <c r="C21" s="182" t="s">
        <v>43</v>
      </c>
      <c r="D21" s="177"/>
      <c r="E21" s="229"/>
    </row>
    <row r="22" spans="1:10" ht="31.5" customHeight="1">
      <c r="A22" s="308"/>
      <c r="B22" s="223">
        <v>8</v>
      </c>
      <c r="C22" s="182" t="s">
        <v>44</v>
      </c>
      <c r="D22" s="177"/>
      <c r="E22" s="230"/>
    </row>
    <row r="23" spans="1:10" ht="52.5" customHeight="1">
      <c r="A23" s="308"/>
      <c r="B23" s="223">
        <v>9</v>
      </c>
      <c r="C23" s="182" t="s">
        <v>45</v>
      </c>
      <c r="D23" s="177"/>
      <c r="E23" s="231"/>
      <c r="J23" s="232"/>
    </row>
    <row r="24" spans="1:10" ht="29.25" customHeight="1">
      <c r="A24" s="308"/>
      <c r="B24" s="223">
        <v>10</v>
      </c>
      <c r="C24" s="182" t="s">
        <v>46</v>
      </c>
      <c r="D24" s="177"/>
      <c r="E24" s="230"/>
      <c r="J24" s="233"/>
    </row>
    <row r="25" spans="1:10" ht="29.25" customHeight="1" thickBot="1">
      <c r="A25" s="309"/>
      <c r="B25" s="216">
        <v>11</v>
      </c>
      <c r="C25" s="234" t="s">
        <v>47</v>
      </c>
      <c r="D25" s="226"/>
      <c r="E25" s="227"/>
      <c r="J25" s="233"/>
    </row>
    <row r="26" spans="1:10" ht="38.25" customHeight="1">
      <c r="A26" s="307" t="s">
        <v>48</v>
      </c>
      <c r="B26" s="212">
        <v>12</v>
      </c>
      <c r="C26" s="220" t="s">
        <v>49</v>
      </c>
      <c r="D26" s="221">
        <v>3</v>
      </c>
      <c r="E26" s="235" t="s">
        <v>50</v>
      </c>
    </row>
    <row r="27" spans="1:10" ht="54" customHeight="1" thickBot="1">
      <c r="A27" s="309"/>
      <c r="B27" s="216">
        <v>13</v>
      </c>
      <c r="C27" s="234" t="s">
        <v>51</v>
      </c>
      <c r="D27" s="226">
        <v>4</v>
      </c>
      <c r="E27" s="236" t="s">
        <v>52</v>
      </c>
    </row>
    <row r="28" spans="1:10" ht="30.75" customHeight="1" thickBot="1">
      <c r="A28" s="237" t="s">
        <v>53</v>
      </c>
      <c r="B28" s="238">
        <v>14</v>
      </c>
      <c r="C28" s="239" t="s">
        <v>54</v>
      </c>
      <c r="D28" s="240">
        <v>5</v>
      </c>
      <c r="E28" s="241" t="s">
        <v>55</v>
      </c>
    </row>
    <row r="29" spans="1:10" ht="38.25" customHeight="1">
      <c r="A29" s="307" t="s">
        <v>56</v>
      </c>
      <c r="B29" s="212">
        <v>15</v>
      </c>
      <c r="C29" s="220" t="s">
        <v>57</v>
      </c>
      <c r="D29" s="221"/>
      <c r="E29" s="235"/>
    </row>
    <row r="30" spans="1:10" ht="45.75" customHeight="1">
      <c r="A30" s="308"/>
      <c r="B30" s="223">
        <v>16</v>
      </c>
      <c r="C30" s="182" t="s">
        <v>58</v>
      </c>
      <c r="D30" s="177"/>
      <c r="E30" s="231"/>
    </row>
    <row r="31" spans="1:10" ht="66" customHeight="1">
      <c r="A31" s="308"/>
      <c r="B31" s="223">
        <v>17</v>
      </c>
      <c r="C31" s="182" t="s">
        <v>59</v>
      </c>
      <c r="D31" s="177"/>
      <c r="E31" s="230"/>
    </row>
    <row r="32" spans="1:10" ht="42" customHeight="1" thickBot="1">
      <c r="A32" s="309"/>
      <c r="B32" s="216">
        <v>18</v>
      </c>
      <c r="C32" s="234" t="s">
        <v>60</v>
      </c>
      <c r="D32" s="226"/>
      <c r="E32" s="227"/>
    </row>
    <row r="33" spans="1:31" ht="12.75" thickBot="1">
      <c r="A33" s="310" t="s">
        <v>61</v>
      </c>
      <c r="B33" s="311"/>
      <c r="C33" s="311"/>
      <c r="D33" s="311"/>
      <c r="E33" s="312"/>
    </row>
    <row r="34" spans="1:31" ht="42" customHeight="1" thickBot="1">
      <c r="A34" s="242" t="s">
        <v>27</v>
      </c>
      <c r="B34" s="243" t="s">
        <v>28</v>
      </c>
      <c r="C34" s="243" t="s">
        <v>62</v>
      </c>
      <c r="D34" s="243" t="s">
        <v>30</v>
      </c>
      <c r="E34" s="244" t="s">
        <v>63</v>
      </c>
    </row>
    <row r="35" spans="1:31" ht="76.5" customHeight="1">
      <c r="A35" s="315" t="s">
        <v>64</v>
      </c>
      <c r="B35" s="221">
        <v>1</v>
      </c>
      <c r="C35" s="220" t="s">
        <v>65</v>
      </c>
      <c r="D35" s="245">
        <v>1</v>
      </c>
      <c r="E35" s="246" t="s">
        <v>66</v>
      </c>
    </row>
    <row r="36" spans="1:31" ht="55.5" customHeight="1">
      <c r="A36" s="316"/>
      <c r="B36" s="177">
        <v>2</v>
      </c>
      <c r="C36" s="182" t="s">
        <v>67</v>
      </c>
      <c r="D36" s="247">
        <v>2</v>
      </c>
      <c r="E36" s="248" t="s">
        <v>68</v>
      </c>
    </row>
    <row r="37" spans="1:31" ht="49.5" customHeight="1">
      <c r="A37" s="316"/>
      <c r="B37" s="177">
        <v>3</v>
      </c>
      <c r="C37" s="182" t="s">
        <v>69</v>
      </c>
      <c r="D37" s="247">
        <v>3</v>
      </c>
      <c r="E37" s="248" t="s">
        <v>70</v>
      </c>
    </row>
    <row r="38" spans="1:31" ht="70.5" customHeight="1" thickBot="1">
      <c r="A38" s="316"/>
      <c r="B38" s="223"/>
      <c r="C38" s="180"/>
      <c r="D38" s="247">
        <v>4</v>
      </c>
      <c r="E38" s="249" t="s">
        <v>71</v>
      </c>
    </row>
    <row r="39" spans="1:31" ht="57" customHeight="1">
      <c r="A39" s="315" t="s">
        <v>72</v>
      </c>
      <c r="B39" s="221">
        <v>4</v>
      </c>
      <c r="C39" s="220" t="s">
        <v>73</v>
      </c>
      <c r="D39" s="250">
        <v>5</v>
      </c>
      <c r="E39" s="215" t="s">
        <v>74</v>
      </c>
    </row>
    <row r="40" spans="1:31" ht="81.75" customHeight="1">
      <c r="A40" s="316"/>
      <c r="B40" s="177"/>
      <c r="C40" s="182"/>
      <c r="D40" s="251">
        <v>6</v>
      </c>
      <c r="E40" s="248" t="s">
        <v>75</v>
      </c>
    </row>
    <row r="41" spans="1:31" ht="43.5" customHeight="1">
      <c r="A41" s="316"/>
      <c r="B41" s="177"/>
      <c r="C41" s="182"/>
      <c r="D41" s="251">
        <v>7</v>
      </c>
      <c r="E41" s="224" t="s">
        <v>76</v>
      </c>
    </row>
    <row r="42" spans="1:31" s="181" customFormat="1" ht="35.25" customHeight="1" thickBot="1">
      <c r="A42" s="317"/>
      <c r="B42" s="226"/>
      <c r="C42" s="234"/>
      <c r="D42" s="252">
        <v>8</v>
      </c>
      <c r="E42" s="253" t="s">
        <v>77</v>
      </c>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row>
    <row r="43" spans="1:31" s="181" customFormat="1" ht="42.75" customHeight="1">
      <c r="A43" s="307" t="s">
        <v>78</v>
      </c>
      <c r="B43" s="221">
        <v>5</v>
      </c>
      <c r="C43" s="220" t="s">
        <v>79</v>
      </c>
      <c r="D43" s="245">
        <v>9</v>
      </c>
      <c r="E43" s="246" t="s">
        <v>80</v>
      </c>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row>
    <row r="44" spans="1:31" s="181" customFormat="1" ht="44.25" customHeight="1">
      <c r="A44" s="308"/>
      <c r="B44" s="177">
        <v>6</v>
      </c>
      <c r="C44" s="182" t="s">
        <v>81</v>
      </c>
      <c r="D44" s="247">
        <v>10</v>
      </c>
      <c r="E44" s="224" t="s">
        <v>82</v>
      </c>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row>
    <row r="45" spans="1:31" s="181" customFormat="1" ht="67.5" customHeight="1">
      <c r="A45" s="308"/>
      <c r="B45" s="223">
        <v>7</v>
      </c>
      <c r="C45" s="180" t="s">
        <v>83</v>
      </c>
      <c r="D45" s="247">
        <v>11</v>
      </c>
      <c r="E45" s="224" t="s">
        <v>84</v>
      </c>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row>
    <row r="46" spans="1:31" s="181" customFormat="1" ht="27.75" customHeight="1">
      <c r="A46" s="308"/>
      <c r="B46" s="223"/>
      <c r="C46" s="180"/>
      <c r="D46" s="247">
        <v>12</v>
      </c>
      <c r="E46" s="224" t="s">
        <v>85</v>
      </c>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row>
    <row r="47" spans="1:31" ht="71.25" customHeight="1" thickBot="1">
      <c r="A47" s="309"/>
      <c r="B47" s="216"/>
      <c r="C47" s="217"/>
      <c r="D47" s="255">
        <v>13</v>
      </c>
      <c r="E47" s="253" t="s">
        <v>86</v>
      </c>
    </row>
    <row r="48" spans="1:31" ht="100.5" customHeight="1">
      <c r="A48" s="307" t="s">
        <v>87</v>
      </c>
      <c r="B48" s="221">
        <v>8</v>
      </c>
      <c r="C48" s="220" t="s">
        <v>88</v>
      </c>
      <c r="D48" s="245">
        <v>14</v>
      </c>
      <c r="E48" s="246" t="s">
        <v>89</v>
      </c>
    </row>
    <row r="49" spans="1:5" ht="60" customHeight="1">
      <c r="A49" s="308"/>
      <c r="B49" s="177">
        <v>9</v>
      </c>
      <c r="C49" s="182" t="s">
        <v>90</v>
      </c>
      <c r="D49" s="256">
        <v>15</v>
      </c>
      <c r="E49" s="224" t="s">
        <v>91</v>
      </c>
    </row>
    <row r="50" spans="1:5" ht="42.75" customHeight="1" thickBot="1">
      <c r="A50" s="309"/>
      <c r="B50" s="226">
        <v>10</v>
      </c>
      <c r="C50" s="234" t="s">
        <v>92</v>
      </c>
      <c r="D50" s="257">
        <v>16</v>
      </c>
      <c r="E50" s="253" t="s">
        <v>93</v>
      </c>
    </row>
    <row r="51" spans="1:5" ht="54.75" customHeight="1">
      <c r="A51" s="307" t="s">
        <v>94</v>
      </c>
      <c r="B51" s="221">
        <v>11</v>
      </c>
      <c r="C51" s="220" t="s">
        <v>95</v>
      </c>
      <c r="D51" s="258">
        <v>17</v>
      </c>
      <c r="E51" s="246" t="s">
        <v>96</v>
      </c>
    </row>
    <row r="52" spans="1:5" ht="28.5" customHeight="1">
      <c r="A52" s="308"/>
      <c r="B52" s="177">
        <v>12</v>
      </c>
      <c r="C52" s="182" t="s">
        <v>97</v>
      </c>
      <c r="D52" s="256">
        <v>18</v>
      </c>
      <c r="E52" s="224" t="s">
        <v>98</v>
      </c>
    </row>
    <row r="53" spans="1:5" ht="34.5" customHeight="1">
      <c r="A53" s="308"/>
      <c r="B53" s="223">
        <v>13</v>
      </c>
      <c r="C53" s="180" t="s">
        <v>99</v>
      </c>
      <c r="D53" s="256"/>
      <c r="E53" s="224"/>
    </row>
    <row r="54" spans="1:5" ht="39" customHeight="1">
      <c r="A54" s="308"/>
      <c r="B54" s="177">
        <v>14</v>
      </c>
      <c r="C54" s="182" t="s">
        <v>100</v>
      </c>
      <c r="D54" s="256"/>
      <c r="E54" s="224"/>
    </row>
    <row r="55" spans="1:5" ht="46.5" customHeight="1">
      <c r="A55" s="308"/>
      <c r="B55" s="177">
        <v>15</v>
      </c>
      <c r="C55" s="182" t="s">
        <v>101</v>
      </c>
      <c r="D55" s="256"/>
      <c r="E55" s="224"/>
    </row>
    <row r="56" spans="1:5" ht="40.5" customHeight="1" thickBot="1">
      <c r="A56" s="309"/>
      <c r="B56" s="226">
        <v>16</v>
      </c>
      <c r="C56" s="234" t="s">
        <v>102</v>
      </c>
      <c r="D56" s="257"/>
      <c r="E56" s="253"/>
    </row>
    <row r="57" spans="1:5" ht="39" customHeight="1">
      <c r="A57" s="307" t="s">
        <v>103</v>
      </c>
      <c r="B57" s="221">
        <v>17</v>
      </c>
      <c r="C57" s="213" t="s">
        <v>104</v>
      </c>
      <c r="D57" s="258">
        <v>19</v>
      </c>
      <c r="E57" s="246" t="s">
        <v>105</v>
      </c>
    </row>
    <row r="58" spans="1:5" ht="40.5" customHeight="1" thickBot="1">
      <c r="A58" s="309"/>
      <c r="B58" s="226">
        <v>18</v>
      </c>
      <c r="C58" s="234" t="s">
        <v>106</v>
      </c>
      <c r="D58" s="257">
        <v>20</v>
      </c>
      <c r="E58" s="253" t="s">
        <v>107</v>
      </c>
    </row>
    <row r="59" spans="1:5" ht="63.75" customHeight="1">
      <c r="A59" s="307" t="s">
        <v>108</v>
      </c>
      <c r="B59" s="221">
        <v>19</v>
      </c>
      <c r="C59" s="220" t="s">
        <v>109</v>
      </c>
      <c r="D59" s="258">
        <v>21</v>
      </c>
      <c r="E59" s="246" t="s">
        <v>110</v>
      </c>
    </row>
    <row r="60" spans="1:5" ht="53.25" customHeight="1" thickBot="1">
      <c r="A60" s="309"/>
      <c r="B60" s="226">
        <v>20</v>
      </c>
      <c r="C60" s="234" t="s">
        <v>111</v>
      </c>
      <c r="D60" s="257">
        <v>22</v>
      </c>
      <c r="E60" s="253" t="s">
        <v>112</v>
      </c>
    </row>
    <row r="61" spans="1:5" ht="24">
      <c r="A61" s="307" t="s">
        <v>113</v>
      </c>
      <c r="B61" s="221">
        <v>21</v>
      </c>
      <c r="C61" s="213" t="s">
        <v>114</v>
      </c>
      <c r="D61" s="258">
        <v>23</v>
      </c>
      <c r="E61" s="246" t="s">
        <v>115</v>
      </c>
    </row>
    <row r="62" spans="1:5" ht="24.75" thickBot="1">
      <c r="A62" s="318"/>
      <c r="B62" s="259"/>
      <c r="C62" s="191"/>
      <c r="D62" s="260">
        <v>24</v>
      </c>
      <c r="E62" s="261" t="s">
        <v>116</v>
      </c>
    </row>
    <row r="63" spans="1:5" ht="40.5" customHeight="1">
      <c r="A63" s="307" t="s">
        <v>117</v>
      </c>
      <c r="B63" s="221">
        <v>22</v>
      </c>
      <c r="C63" s="220" t="s">
        <v>118</v>
      </c>
      <c r="D63" s="258">
        <v>25</v>
      </c>
      <c r="E63" s="246" t="s">
        <v>119</v>
      </c>
    </row>
    <row r="64" spans="1:5" ht="40.5" customHeight="1">
      <c r="A64" s="308"/>
      <c r="B64" s="177"/>
      <c r="C64" s="182"/>
      <c r="D64" s="256">
        <v>26</v>
      </c>
      <c r="E64" s="248" t="s">
        <v>120</v>
      </c>
    </row>
    <row r="65" spans="1:10" ht="24">
      <c r="A65" s="308"/>
      <c r="B65" s="177"/>
      <c r="C65" s="182"/>
      <c r="D65" s="256">
        <v>27</v>
      </c>
      <c r="E65" s="224" t="s">
        <v>121</v>
      </c>
    </row>
    <row r="66" spans="1:10" ht="24">
      <c r="A66" s="308"/>
      <c r="B66" s="177"/>
      <c r="C66" s="182"/>
      <c r="D66" s="256">
        <v>28</v>
      </c>
      <c r="E66" s="224" t="s">
        <v>122</v>
      </c>
    </row>
    <row r="67" spans="1:10" ht="21" customHeight="1" thickBot="1">
      <c r="A67" s="309"/>
      <c r="B67" s="226"/>
      <c r="C67" s="234"/>
      <c r="D67" s="257">
        <v>29</v>
      </c>
      <c r="E67" s="253" t="s">
        <v>123</v>
      </c>
    </row>
    <row r="68" spans="1:10" ht="48.75" customHeight="1">
      <c r="A68" s="319" t="s">
        <v>124</v>
      </c>
      <c r="B68" s="262">
        <v>23</v>
      </c>
      <c r="C68" s="192" t="s">
        <v>125</v>
      </c>
      <c r="D68" s="263">
        <v>30</v>
      </c>
      <c r="E68" s="264" t="s">
        <v>126</v>
      </c>
    </row>
    <row r="69" spans="1:10" ht="42" customHeight="1">
      <c r="A69" s="308"/>
      <c r="B69" s="223">
        <v>24</v>
      </c>
      <c r="C69" s="182" t="s">
        <v>127</v>
      </c>
      <c r="D69" s="265">
        <v>31</v>
      </c>
      <c r="E69" s="224" t="s">
        <v>128</v>
      </c>
    </row>
    <row r="70" spans="1:10" ht="34.5" customHeight="1">
      <c r="A70" s="308"/>
      <c r="B70" s="223">
        <v>25</v>
      </c>
      <c r="C70" s="182" t="s">
        <v>129</v>
      </c>
      <c r="D70" s="266">
        <v>32</v>
      </c>
      <c r="E70" s="224" t="s">
        <v>130</v>
      </c>
    </row>
    <row r="71" spans="1:10" ht="62.25" customHeight="1">
      <c r="A71" s="308"/>
      <c r="B71" s="223">
        <v>26</v>
      </c>
      <c r="C71" s="182" t="s">
        <v>131</v>
      </c>
      <c r="D71" s="267">
        <v>33</v>
      </c>
      <c r="E71" s="224" t="s">
        <v>132</v>
      </c>
      <c r="J71" s="179" t="s">
        <v>133</v>
      </c>
    </row>
    <row r="72" spans="1:10" ht="54" customHeight="1" thickBot="1">
      <c r="A72" s="309"/>
      <c r="B72" s="216"/>
      <c r="C72" s="234"/>
      <c r="D72" s="268">
        <v>34</v>
      </c>
      <c r="E72" s="253" t="s">
        <v>134</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7" customWidth="1"/>
    <col min="2" max="2" width="10.85546875" style="288" customWidth="1"/>
    <col min="3" max="3" width="9.7109375" style="281" customWidth="1"/>
    <col min="4" max="5" width="15.140625" style="281" bestFit="1" customWidth="1"/>
    <col min="6" max="6" width="62.7109375" style="287" customWidth="1"/>
    <col min="7" max="16384" width="10.5703125" style="270"/>
  </cols>
  <sheetData>
    <row r="1" spans="1:6" ht="22.5" customHeight="1">
      <c r="A1" s="320" t="s">
        <v>13</v>
      </c>
      <c r="B1" s="320"/>
      <c r="C1" s="320"/>
      <c r="D1" s="320"/>
      <c r="E1" s="320"/>
      <c r="F1" s="320"/>
    </row>
    <row r="2" spans="1:6" ht="33.75" customHeight="1">
      <c r="A2" s="321" t="s">
        <v>135</v>
      </c>
      <c r="B2" s="321"/>
      <c r="C2" s="321"/>
      <c r="D2" s="321"/>
      <c r="E2" s="321"/>
      <c r="F2" s="321"/>
    </row>
    <row r="3" spans="1:6">
      <c r="A3" s="322" t="s">
        <v>136</v>
      </c>
      <c r="B3" s="323"/>
      <c r="C3" s="323"/>
      <c r="D3" s="323"/>
      <c r="E3" s="323"/>
      <c r="F3" s="324"/>
    </row>
    <row r="4" spans="1:6" ht="28.5" customHeight="1">
      <c r="A4" s="325" t="s">
        <v>137</v>
      </c>
      <c r="B4" s="327" t="s">
        <v>138</v>
      </c>
      <c r="C4" s="328"/>
      <c r="D4" s="328"/>
      <c r="E4" s="329"/>
      <c r="F4" s="271" t="s">
        <v>139</v>
      </c>
    </row>
    <row r="5" spans="1:6" ht="46.5" customHeight="1">
      <c r="A5" s="326"/>
      <c r="B5" s="272" t="s">
        <v>140</v>
      </c>
      <c r="C5" s="272" t="s">
        <v>141</v>
      </c>
      <c r="D5" s="272" t="s">
        <v>142</v>
      </c>
      <c r="E5" s="272" t="s">
        <v>143</v>
      </c>
      <c r="F5" s="273"/>
    </row>
    <row r="6" spans="1:6" ht="38.25">
      <c r="A6" s="178" t="s">
        <v>144</v>
      </c>
      <c r="B6" s="274"/>
      <c r="C6" s="275"/>
      <c r="D6" s="275" t="s">
        <v>145</v>
      </c>
      <c r="E6" s="276" t="s">
        <v>146</v>
      </c>
      <c r="F6" s="275" t="s">
        <v>147</v>
      </c>
    </row>
    <row r="7" spans="1:6" ht="25.5">
      <c r="A7" s="178" t="s">
        <v>148</v>
      </c>
      <c r="B7" s="274"/>
      <c r="C7" s="275"/>
      <c r="D7" s="275" t="s">
        <v>149</v>
      </c>
      <c r="E7" s="275" t="s">
        <v>150</v>
      </c>
      <c r="F7" s="275" t="s">
        <v>151</v>
      </c>
    </row>
    <row r="8" spans="1:6" ht="15.75" customHeight="1">
      <c r="A8" s="178" t="s">
        <v>152</v>
      </c>
      <c r="B8" s="277"/>
      <c r="C8" s="276"/>
      <c r="D8" s="276" t="s">
        <v>153</v>
      </c>
      <c r="E8" s="276" t="s">
        <v>154</v>
      </c>
      <c r="F8" s="276" t="s">
        <v>151</v>
      </c>
    </row>
    <row r="9" spans="1:6" ht="19.5" customHeight="1">
      <c r="A9" s="278" t="s">
        <v>155</v>
      </c>
      <c r="B9" s="277"/>
      <c r="C9" s="279"/>
      <c r="D9" s="280" t="s">
        <v>156</v>
      </c>
      <c r="E9" s="276" t="s">
        <v>157</v>
      </c>
      <c r="F9" s="276" t="s">
        <v>151</v>
      </c>
    </row>
    <row r="10" spans="1:6" ht="25.5">
      <c r="A10" s="278" t="s">
        <v>158</v>
      </c>
      <c r="B10" s="277"/>
      <c r="D10" s="276" t="s">
        <v>145</v>
      </c>
      <c r="E10" s="276"/>
      <c r="F10" s="276" t="s">
        <v>151</v>
      </c>
    </row>
    <row r="11" spans="1:6" ht="25.5">
      <c r="A11" s="278" t="s">
        <v>159</v>
      </c>
      <c r="B11" s="277"/>
      <c r="C11" s="276"/>
      <c r="D11" s="282" t="s">
        <v>160</v>
      </c>
      <c r="E11" s="276"/>
      <c r="F11" s="276" t="s">
        <v>151</v>
      </c>
    </row>
    <row r="12" spans="1:6" ht="25.5">
      <c r="A12" s="283" t="s">
        <v>161</v>
      </c>
      <c r="B12" s="277">
        <v>9</v>
      </c>
      <c r="C12" s="276"/>
      <c r="D12" s="282"/>
      <c r="E12" s="276"/>
      <c r="F12" s="276" t="s">
        <v>151</v>
      </c>
    </row>
    <row r="13" spans="1:6" ht="25.5">
      <c r="A13" s="283" t="s">
        <v>162</v>
      </c>
      <c r="B13" s="277"/>
      <c r="C13" s="276"/>
      <c r="D13" s="280">
        <v>8.2200000000000006</v>
      </c>
      <c r="E13" s="276">
        <v>4</v>
      </c>
      <c r="F13" s="276" t="s">
        <v>151</v>
      </c>
    </row>
    <row r="14" spans="1:6" ht="25.5">
      <c r="A14" s="284" t="s">
        <v>163</v>
      </c>
      <c r="B14" s="277"/>
      <c r="C14" s="276"/>
      <c r="D14" s="276">
        <v>5</v>
      </c>
      <c r="E14" s="276"/>
      <c r="F14" s="276" t="s">
        <v>151</v>
      </c>
    </row>
    <row r="15" spans="1:6" ht="25.5">
      <c r="A15" s="283" t="s">
        <v>164</v>
      </c>
      <c r="B15" s="277"/>
      <c r="C15" s="276"/>
      <c r="D15" s="276">
        <v>5.6</v>
      </c>
      <c r="E15" s="276"/>
      <c r="F15" s="276" t="s">
        <v>151</v>
      </c>
    </row>
    <row r="16" spans="1:6" ht="25.5" customHeight="1">
      <c r="A16" s="283" t="s">
        <v>165</v>
      </c>
      <c r="B16" s="277"/>
      <c r="C16" s="276"/>
      <c r="D16" s="276">
        <v>22</v>
      </c>
      <c r="E16" s="276">
        <v>23</v>
      </c>
      <c r="F16" s="276" t="s">
        <v>151</v>
      </c>
    </row>
    <row r="17" spans="1:6" ht="38.25">
      <c r="A17" s="283" t="s">
        <v>166</v>
      </c>
      <c r="B17" s="277"/>
      <c r="C17" s="276"/>
      <c r="D17" s="276">
        <v>22</v>
      </c>
      <c r="E17" s="276" t="s">
        <v>167</v>
      </c>
      <c r="F17" s="276" t="s">
        <v>151</v>
      </c>
    </row>
    <row r="18" spans="1:6" ht="12.75" customHeight="1">
      <c r="A18" s="283" t="s">
        <v>168</v>
      </c>
      <c r="B18" s="277"/>
      <c r="C18" s="276"/>
      <c r="D18" s="276" t="s">
        <v>169</v>
      </c>
      <c r="E18" s="276"/>
      <c r="F18" s="276" t="s">
        <v>151</v>
      </c>
    </row>
    <row r="19" spans="1:6" ht="25.5" customHeight="1">
      <c r="A19" s="283" t="s">
        <v>170</v>
      </c>
      <c r="B19" s="277"/>
      <c r="C19" s="276"/>
      <c r="D19" s="276" t="s">
        <v>171</v>
      </c>
      <c r="E19" s="276"/>
      <c r="F19" s="276" t="s">
        <v>151</v>
      </c>
    </row>
    <row r="20" spans="1:6" ht="25.5">
      <c r="A20" s="283" t="s">
        <v>172</v>
      </c>
      <c r="B20" s="277"/>
      <c r="C20" s="276"/>
      <c r="D20" s="276" t="s">
        <v>173</v>
      </c>
      <c r="E20" s="276"/>
      <c r="F20" s="276" t="s">
        <v>151</v>
      </c>
    </row>
    <row r="21" spans="1:6" ht="12.75">
      <c r="A21" s="285" t="s">
        <v>174</v>
      </c>
      <c r="B21" s="277"/>
      <c r="C21" s="276"/>
      <c r="D21" s="276" t="s">
        <v>175</v>
      </c>
      <c r="E21" s="276"/>
      <c r="F21" s="276" t="s">
        <v>151</v>
      </c>
    </row>
    <row r="22" spans="1:6" ht="38.25">
      <c r="A22" s="285" t="s">
        <v>176</v>
      </c>
      <c r="B22" s="277"/>
      <c r="C22" s="276"/>
      <c r="D22" s="276" t="s">
        <v>177</v>
      </c>
      <c r="E22" s="276"/>
      <c r="F22" s="276" t="s">
        <v>151</v>
      </c>
    </row>
    <row r="23" spans="1:6" ht="38.25">
      <c r="A23" s="285" t="s">
        <v>178</v>
      </c>
      <c r="B23" s="277"/>
      <c r="C23" s="276"/>
      <c r="D23" s="276" t="s">
        <v>177</v>
      </c>
      <c r="E23" s="276"/>
      <c r="F23" s="276" t="s">
        <v>151</v>
      </c>
    </row>
    <row r="24" spans="1:6" ht="38.25">
      <c r="A24" s="285" t="s">
        <v>179</v>
      </c>
      <c r="B24" s="277">
        <v>10.11</v>
      </c>
      <c r="C24" s="276"/>
      <c r="D24" s="276"/>
      <c r="E24" s="276"/>
      <c r="F24" s="276" t="s">
        <v>147</v>
      </c>
    </row>
    <row r="25" spans="1:6" ht="38.25">
      <c r="A25" s="285" t="s">
        <v>180</v>
      </c>
      <c r="B25" s="277"/>
      <c r="C25" s="276"/>
      <c r="D25" s="276">
        <v>20</v>
      </c>
      <c r="E25" s="276">
        <v>22</v>
      </c>
      <c r="F25" s="276" t="s">
        <v>151</v>
      </c>
    </row>
    <row r="26" spans="1:6" ht="25.5">
      <c r="A26" s="285" t="s">
        <v>181</v>
      </c>
      <c r="B26" s="277">
        <v>10.11</v>
      </c>
      <c r="C26" s="276"/>
      <c r="D26" s="276">
        <v>11</v>
      </c>
      <c r="E26" s="276"/>
      <c r="F26" s="276" t="s">
        <v>147</v>
      </c>
    </row>
    <row r="27" spans="1:6" ht="25.5">
      <c r="A27" s="286" t="s">
        <v>182</v>
      </c>
      <c r="B27" s="277">
        <v>6</v>
      </c>
      <c r="C27" s="276"/>
      <c r="D27" s="276">
        <v>6.8</v>
      </c>
      <c r="E27" s="276">
        <v>11</v>
      </c>
      <c r="F27" s="276" t="s">
        <v>151</v>
      </c>
    </row>
    <row r="28" spans="1:6" ht="33" customHeight="1">
      <c r="A28" s="285" t="s">
        <v>183</v>
      </c>
      <c r="B28" s="277"/>
      <c r="C28" s="276"/>
      <c r="D28" s="276">
        <v>7</v>
      </c>
      <c r="E28" s="276"/>
      <c r="F28" s="276" t="s">
        <v>151</v>
      </c>
    </row>
    <row r="29" spans="1:6" ht="25.5">
      <c r="A29" s="285" t="s">
        <v>184</v>
      </c>
      <c r="B29" s="277"/>
      <c r="C29" s="276"/>
      <c r="D29" s="276">
        <v>7</v>
      </c>
      <c r="E29" s="276" t="s">
        <v>185</v>
      </c>
      <c r="F29" s="276" t="s">
        <v>151</v>
      </c>
    </row>
    <row r="30" spans="1:6" ht="51">
      <c r="A30" s="285" t="s">
        <v>186</v>
      </c>
      <c r="B30" s="277"/>
      <c r="C30" s="276"/>
      <c r="D30" s="276">
        <v>22</v>
      </c>
      <c r="E30" s="276">
        <v>12</v>
      </c>
      <c r="F30" s="276" t="s">
        <v>151</v>
      </c>
    </row>
    <row r="31" spans="1:6" ht="25.5">
      <c r="A31" s="285" t="s">
        <v>187</v>
      </c>
      <c r="B31" s="277"/>
      <c r="C31" s="276"/>
      <c r="D31" s="276">
        <v>22</v>
      </c>
      <c r="E31" s="276">
        <v>12</v>
      </c>
      <c r="F31" s="276" t="s">
        <v>151</v>
      </c>
    </row>
    <row r="32" spans="1:6" ht="38.25">
      <c r="A32" s="285" t="s">
        <v>188</v>
      </c>
      <c r="B32" s="277">
        <v>6</v>
      </c>
      <c r="C32" s="276"/>
      <c r="D32" s="276">
        <v>6</v>
      </c>
      <c r="E32" s="276">
        <v>5.1100000000000003</v>
      </c>
      <c r="F32" s="276" t="s">
        <v>147</v>
      </c>
    </row>
    <row r="33" spans="1:6" ht="51">
      <c r="A33" s="285" t="s">
        <v>189</v>
      </c>
      <c r="B33" s="277">
        <v>6</v>
      </c>
      <c r="C33" s="276"/>
      <c r="D33" s="276">
        <v>6</v>
      </c>
      <c r="E33" s="276">
        <v>5.1100000000000003</v>
      </c>
      <c r="F33" s="276" t="s">
        <v>151</v>
      </c>
    </row>
    <row r="34" spans="1:6" ht="12.75">
      <c r="A34" s="285" t="s">
        <v>190</v>
      </c>
      <c r="B34" s="277"/>
      <c r="C34" s="276"/>
      <c r="D34" s="276" t="s">
        <v>191</v>
      </c>
      <c r="E34" s="276">
        <v>9.1</v>
      </c>
      <c r="F34" s="276" t="s">
        <v>151</v>
      </c>
    </row>
    <row r="35" spans="1:6" ht="25.5">
      <c r="A35" s="285" t="s">
        <v>192</v>
      </c>
      <c r="B35" s="277"/>
      <c r="C35" s="276"/>
      <c r="D35" s="276">
        <v>5</v>
      </c>
      <c r="E35" s="276">
        <v>4</v>
      </c>
      <c r="F35" s="276" t="s">
        <v>151</v>
      </c>
    </row>
    <row r="36" spans="1:6" ht="25.5">
      <c r="A36" s="285" t="s">
        <v>193</v>
      </c>
      <c r="B36" s="277"/>
      <c r="C36" s="276"/>
      <c r="D36" s="276">
        <v>22</v>
      </c>
      <c r="E36" s="276" t="s">
        <v>167</v>
      </c>
      <c r="F36" s="276" t="s">
        <v>151</v>
      </c>
    </row>
    <row r="37" spans="1:6" ht="38.25">
      <c r="A37" s="285" t="s">
        <v>166</v>
      </c>
      <c r="B37" s="277"/>
      <c r="C37" s="276"/>
      <c r="D37" s="276">
        <v>22</v>
      </c>
      <c r="E37" s="276" t="s">
        <v>167</v>
      </c>
      <c r="F37" s="276" t="s">
        <v>151</v>
      </c>
    </row>
    <row r="38" spans="1:6" ht="25.5">
      <c r="A38" s="285" t="s">
        <v>164</v>
      </c>
      <c r="B38" s="277">
        <v>9</v>
      </c>
      <c r="C38" s="276"/>
      <c r="D38" s="276">
        <v>5</v>
      </c>
      <c r="E38" s="276"/>
      <c r="F38" s="276" t="s">
        <v>147</v>
      </c>
    </row>
    <row r="39" spans="1:6" ht="25.5">
      <c r="A39" s="285" t="s">
        <v>194</v>
      </c>
      <c r="B39" s="277">
        <v>9</v>
      </c>
      <c r="C39" s="276"/>
      <c r="D39" s="276">
        <v>5</v>
      </c>
      <c r="E39" s="276"/>
      <c r="F39" s="276" t="s">
        <v>147</v>
      </c>
    </row>
    <row r="40" spans="1:6" ht="12.75">
      <c r="A40" s="286" t="s">
        <v>195</v>
      </c>
      <c r="B40" s="277"/>
      <c r="C40" s="276">
        <v>2</v>
      </c>
      <c r="D40" s="276"/>
      <c r="E40" s="276"/>
      <c r="F40" s="276" t="s">
        <v>151</v>
      </c>
    </row>
    <row r="41" spans="1:6" ht="12.75">
      <c r="A41" s="286" t="s">
        <v>196</v>
      </c>
      <c r="B41" s="277">
        <v>9</v>
      </c>
      <c r="C41" s="276"/>
      <c r="D41" s="276"/>
      <c r="E41" s="276">
        <v>4</v>
      </c>
      <c r="F41" s="276" t="s">
        <v>151</v>
      </c>
    </row>
    <row r="42" spans="1:6" ht="12.75">
      <c r="A42" s="286" t="s">
        <v>197</v>
      </c>
      <c r="B42" s="277">
        <v>9</v>
      </c>
      <c r="C42" s="276"/>
      <c r="D42" s="276"/>
      <c r="E42" s="276">
        <v>4</v>
      </c>
      <c r="F42" s="276" t="s">
        <v>151</v>
      </c>
    </row>
    <row r="43" spans="1:6" ht="12.75">
      <c r="A43" s="286" t="s">
        <v>198</v>
      </c>
      <c r="B43" s="277"/>
      <c r="C43" s="276"/>
      <c r="D43" s="276">
        <v>22</v>
      </c>
      <c r="E43" s="276">
        <v>4.29</v>
      </c>
      <c r="F43" s="276" t="s">
        <v>151</v>
      </c>
    </row>
    <row r="44" spans="1:6" ht="25.5">
      <c r="A44" s="286" t="s">
        <v>199</v>
      </c>
      <c r="B44" s="277"/>
      <c r="C44" s="276"/>
      <c r="D44" s="276" t="s">
        <v>200</v>
      </c>
      <c r="E44" s="276" t="s">
        <v>201</v>
      </c>
      <c r="F44" s="276" t="s">
        <v>151</v>
      </c>
    </row>
    <row r="45" spans="1:6" ht="12.75">
      <c r="A45" s="286" t="s">
        <v>202</v>
      </c>
      <c r="B45" s="277"/>
      <c r="C45" s="276"/>
      <c r="D45" s="276" t="s">
        <v>203</v>
      </c>
      <c r="E45" s="276" t="s">
        <v>204</v>
      </c>
      <c r="F45" s="276" t="s">
        <v>151</v>
      </c>
    </row>
    <row r="46" spans="1:6" ht="25.5">
      <c r="A46" s="286" t="s">
        <v>205</v>
      </c>
      <c r="B46" s="277"/>
      <c r="C46" s="276"/>
      <c r="D46" s="276" t="s">
        <v>175</v>
      </c>
      <c r="E46" s="276"/>
      <c r="F46" s="276" t="s">
        <v>151</v>
      </c>
    </row>
    <row r="47" spans="1:6" ht="25.5">
      <c r="A47" s="285" t="s">
        <v>206</v>
      </c>
      <c r="B47" s="277"/>
      <c r="C47" s="276"/>
      <c r="D47" s="276" t="s">
        <v>207</v>
      </c>
      <c r="E47" s="276" t="s">
        <v>208</v>
      </c>
      <c r="F47" s="276" t="s">
        <v>151</v>
      </c>
    </row>
    <row r="48" spans="1:6" ht="38.25">
      <c r="A48" s="285" t="s">
        <v>209</v>
      </c>
      <c r="B48" s="277"/>
      <c r="C48" s="276"/>
      <c r="D48" s="276" t="s">
        <v>210</v>
      </c>
      <c r="E48" s="276" t="s">
        <v>211</v>
      </c>
      <c r="F48" s="276" t="s">
        <v>151</v>
      </c>
    </row>
    <row r="49" spans="1:6" ht="12.75" customHeight="1">
      <c r="A49" s="283" t="s">
        <v>212</v>
      </c>
      <c r="B49" s="277"/>
      <c r="C49" s="276"/>
      <c r="D49" s="276">
        <v>4</v>
      </c>
      <c r="E49" s="276">
        <v>5.6</v>
      </c>
      <c r="F49" s="276" t="s">
        <v>147</v>
      </c>
    </row>
    <row r="50" spans="1:6" ht="12.75">
      <c r="A50" s="284" t="s">
        <v>213</v>
      </c>
      <c r="B50" s="277"/>
      <c r="C50" s="276"/>
      <c r="D50" s="276">
        <v>4</v>
      </c>
      <c r="E50" s="276">
        <v>5.6</v>
      </c>
      <c r="F50" s="276" t="s">
        <v>151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D14" zoomScale="218" zoomScaleNormal="218" workbookViewId="0">
      <selection activeCell="E17" sqref="E17:F1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54" t="s">
        <v>214</v>
      </c>
      <c r="C2" s="355"/>
      <c r="D2" s="355"/>
      <c r="E2" s="355"/>
      <c r="F2" s="355"/>
      <c r="G2" s="355"/>
      <c r="H2" s="356"/>
    </row>
    <row r="3" spans="2:8" ht="16.5">
      <c r="B3" s="357" t="s">
        <v>215</v>
      </c>
      <c r="C3" s="358"/>
      <c r="D3" s="358"/>
      <c r="E3" s="358"/>
      <c r="F3" s="358"/>
      <c r="G3" s="358"/>
      <c r="H3" s="359"/>
    </row>
    <row r="4" spans="2:8" ht="88.5" customHeight="1">
      <c r="B4" s="360" t="s">
        <v>216</v>
      </c>
      <c r="C4" s="361"/>
      <c r="D4" s="361"/>
      <c r="E4" s="361"/>
      <c r="F4" s="361"/>
      <c r="G4" s="361"/>
      <c r="H4" s="362"/>
    </row>
    <row r="5" spans="2:8" ht="16.5">
      <c r="B5" s="8"/>
      <c r="C5" s="9"/>
      <c r="D5" s="9"/>
      <c r="E5" s="9"/>
      <c r="F5" s="9"/>
      <c r="G5" s="9"/>
      <c r="H5" s="10"/>
    </row>
    <row r="6" spans="2:8" ht="16.5" customHeight="1">
      <c r="B6" s="363" t="s">
        <v>217</v>
      </c>
      <c r="C6" s="364"/>
      <c r="D6" s="364"/>
      <c r="E6" s="364"/>
      <c r="F6" s="364"/>
      <c r="G6" s="364"/>
      <c r="H6" s="365"/>
    </row>
    <row r="7" spans="2:8" ht="44.25" customHeight="1">
      <c r="B7" s="363"/>
      <c r="C7" s="364"/>
      <c r="D7" s="364"/>
      <c r="E7" s="364"/>
      <c r="F7" s="364"/>
      <c r="G7" s="364"/>
      <c r="H7" s="365"/>
    </row>
    <row r="8" spans="2:8" ht="15.75" thickBot="1">
      <c r="B8" s="11"/>
      <c r="C8" s="12"/>
      <c r="D8" s="13"/>
      <c r="E8" s="14"/>
      <c r="F8" s="14"/>
      <c r="G8" s="15"/>
      <c r="H8" s="16"/>
    </row>
    <row r="9" spans="2:8">
      <c r="B9" s="11"/>
      <c r="C9" s="350" t="s">
        <v>218</v>
      </c>
      <c r="D9" s="351"/>
      <c r="E9" s="352" t="s">
        <v>219</v>
      </c>
      <c r="F9" s="353"/>
      <c r="G9" s="12"/>
      <c r="H9" s="16"/>
    </row>
    <row r="10" spans="2:8" ht="35.25" customHeight="1">
      <c r="B10" s="11"/>
      <c r="C10" s="346" t="s">
        <v>220</v>
      </c>
      <c r="D10" s="347"/>
      <c r="E10" s="348" t="s">
        <v>221</v>
      </c>
      <c r="F10" s="349"/>
      <c r="G10" s="12"/>
      <c r="H10" s="16"/>
    </row>
    <row r="11" spans="2:8" ht="17.25" customHeight="1">
      <c r="B11" s="11"/>
      <c r="C11" s="346" t="s">
        <v>222</v>
      </c>
      <c r="D11" s="347"/>
      <c r="E11" s="348" t="s">
        <v>223</v>
      </c>
      <c r="F11" s="349"/>
      <c r="G11" s="12"/>
      <c r="H11" s="16"/>
    </row>
    <row r="12" spans="2:8" ht="19.5" customHeight="1">
      <c r="B12" s="11"/>
      <c r="C12" s="346" t="s">
        <v>224</v>
      </c>
      <c r="D12" s="347"/>
      <c r="E12" s="348" t="s">
        <v>225</v>
      </c>
      <c r="F12" s="349"/>
      <c r="G12" s="12"/>
      <c r="H12" s="16"/>
    </row>
    <row r="13" spans="2:8" ht="27" customHeight="1">
      <c r="B13" s="11"/>
      <c r="C13" s="346" t="s">
        <v>226</v>
      </c>
      <c r="D13" s="347"/>
      <c r="E13" s="348" t="s">
        <v>227</v>
      </c>
      <c r="F13" s="349"/>
      <c r="G13" s="12"/>
      <c r="H13" s="16"/>
    </row>
    <row r="14" spans="2:8" ht="34.5" customHeight="1">
      <c r="B14" s="11"/>
      <c r="C14" s="344" t="s">
        <v>228</v>
      </c>
      <c r="D14" s="345"/>
      <c r="E14" s="338" t="s">
        <v>229</v>
      </c>
      <c r="F14" s="339"/>
      <c r="G14" s="12"/>
      <c r="H14" s="16"/>
    </row>
    <row r="15" spans="2:8" ht="27.75" customHeight="1">
      <c r="B15" s="11"/>
      <c r="C15" s="344" t="s">
        <v>230</v>
      </c>
      <c r="D15" s="345"/>
      <c r="E15" s="338" t="s">
        <v>231</v>
      </c>
      <c r="F15" s="339"/>
      <c r="G15" s="12"/>
      <c r="H15" s="16"/>
    </row>
    <row r="16" spans="2:8" ht="28.5" customHeight="1">
      <c r="B16" s="11"/>
      <c r="C16" s="344" t="s">
        <v>232</v>
      </c>
      <c r="D16" s="345"/>
      <c r="E16" s="338" t="s">
        <v>233</v>
      </c>
      <c r="F16" s="339"/>
      <c r="G16" s="12"/>
      <c r="H16" s="16"/>
    </row>
    <row r="17" spans="2:8" ht="72.75" customHeight="1">
      <c r="B17" s="11"/>
      <c r="C17" s="344" t="s">
        <v>234</v>
      </c>
      <c r="D17" s="345"/>
      <c r="E17" s="338" t="s">
        <v>235</v>
      </c>
      <c r="F17" s="339"/>
      <c r="G17" s="12"/>
      <c r="H17" s="16"/>
    </row>
    <row r="18" spans="2:8" ht="64.5" customHeight="1">
      <c r="B18" s="11"/>
      <c r="C18" s="344" t="s">
        <v>236</v>
      </c>
      <c r="D18" s="345"/>
      <c r="E18" s="338" t="s">
        <v>237</v>
      </c>
      <c r="F18" s="339"/>
      <c r="G18" s="12"/>
      <c r="H18" s="16"/>
    </row>
    <row r="19" spans="2:8" ht="71.25" customHeight="1">
      <c r="B19" s="11"/>
      <c r="C19" s="344" t="s">
        <v>238</v>
      </c>
      <c r="D19" s="345"/>
      <c r="E19" s="338" t="s">
        <v>239</v>
      </c>
      <c r="F19" s="339"/>
      <c r="G19" s="12"/>
      <c r="H19" s="16"/>
    </row>
    <row r="20" spans="2:8" ht="55.5" customHeight="1">
      <c r="B20" s="11"/>
      <c r="C20" s="336" t="s">
        <v>240</v>
      </c>
      <c r="D20" s="337"/>
      <c r="E20" s="338" t="s">
        <v>241</v>
      </c>
      <c r="F20" s="339"/>
      <c r="G20" s="12"/>
      <c r="H20" s="16"/>
    </row>
    <row r="21" spans="2:8" ht="42" customHeight="1">
      <c r="B21" s="11"/>
      <c r="C21" s="336" t="s">
        <v>242</v>
      </c>
      <c r="D21" s="337"/>
      <c r="E21" s="338" t="s">
        <v>243</v>
      </c>
      <c r="F21" s="339"/>
      <c r="G21" s="12"/>
      <c r="H21" s="16"/>
    </row>
    <row r="22" spans="2:8" ht="59.25" customHeight="1">
      <c r="B22" s="11"/>
      <c r="C22" s="336" t="s">
        <v>244</v>
      </c>
      <c r="D22" s="337"/>
      <c r="E22" s="338" t="s">
        <v>245</v>
      </c>
      <c r="F22" s="339"/>
      <c r="G22" s="12"/>
      <c r="H22" s="16"/>
    </row>
    <row r="23" spans="2:8" ht="23.25" customHeight="1">
      <c r="B23" s="11"/>
      <c r="C23" s="336" t="s">
        <v>246</v>
      </c>
      <c r="D23" s="337"/>
      <c r="E23" s="338" t="s">
        <v>247</v>
      </c>
      <c r="F23" s="339"/>
      <c r="G23" s="12"/>
      <c r="H23" s="16"/>
    </row>
    <row r="24" spans="2:8" ht="30.75" customHeight="1">
      <c r="B24" s="11"/>
      <c r="C24" s="336" t="s">
        <v>248</v>
      </c>
      <c r="D24" s="337"/>
      <c r="E24" s="338" t="s">
        <v>249</v>
      </c>
      <c r="F24" s="339"/>
      <c r="G24" s="12"/>
      <c r="H24" s="16"/>
    </row>
    <row r="25" spans="2:8" ht="33" customHeight="1">
      <c r="B25" s="11"/>
      <c r="C25" s="336" t="s">
        <v>250</v>
      </c>
      <c r="D25" s="337"/>
      <c r="E25" s="338" t="s">
        <v>251</v>
      </c>
      <c r="F25" s="339"/>
      <c r="G25" s="12"/>
      <c r="H25" s="16"/>
    </row>
    <row r="26" spans="2:8" ht="30" customHeight="1">
      <c r="B26" s="11"/>
      <c r="C26" s="336" t="s">
        <v>252</v>
      </c>
      <c r="D26" s="337"/>
      <c r="E26" s="338" t="s">
        <v>253</v>
      </c>
      <c r="F26" s="339"/>
      <c r="G26" s="12"/>
      <c r="H26" s="16"/>
    </row>
    <row r="27" spans="2:8" ht="35.25" customHeight="1">
      <c r="B27" s="11"/>
      <c r="C27" s="336" t="s">
        <v>254</v>
      </c>
      <c r="D27" s="337"/>
      <c r="E27" s="338" t="s">
        <v>255</v>
      </c>
      <c r="F27" s="339"/>
      <c r="G27" s="12"/>
      <c r="H27" s="16"/>
    </row>
    <row r="28" spans="2:8" ht="31.5" customHeight="1">
      <c r="B28" s="11"/>
      <c r="C28" s="336" t="s">
        <v>256</v>
      </c>
      <c r="D28" s="337"/>
      <c r="E28" s="338" t="s">
        <v>257</v>
      </c>
      <c r="F28" s="339"/>
      <c r="G28" s="12"/>
      <c r="H28" s="16"/>
    </row>
    <row r="29" spans="2:8" ht="35.25" customHeight="1">
      <c r="B29" s="11"/>
      <c r="C29" s="336" t="s">
        <v>258</v>
      </c>
      <c r="D29" s="337"/>
      <c r="E29" s="338" t="s">
        <v>259</v>
      </c>
      <c r="F29" s="339"/>
      <c r="G29" s="12"/>
      <c r="H29" s="16"/>
    </row>
    <row r="30" spans="2:8" ht="59.25" customHeight="1">
      <c r="B30" s="11"/>
      <c r="C30" s="336" t="s">
        <v>260</v>
      </c>
      <c r="D30" s="337"/>
      <c r="E30" s="338" t="s">
        <v>261</v>
      </c>
      <c r="F30" s="339"/>
      <c r="G30" s="12"/>
      <c r="H30" s="16"/>
    </row>
    <row r="31" spans="2:8" ht="57" customHeight="1">
      <c r="B31" s="11"/>
      <c r="C31" s="336" t="s">
        <v>262</v>
      </c>
      <c r="D31" s="337"/>
      <c r="E31" s="338" t="s">
        <v>263</v>
      </c>
      <c r="F31" s="339"/>
      <c r="G31" s="12"/>
      <c r="H31" s="16"/>
    </row>
    <row r="32" spans="2:8" ht="82.5" customHeight="1">
      <c r="B32" s="11"/>
      <c r="C32" s="336" t="s">
        <v>264</v>
      </c>
      <c r="D32" s="337"/>
      <c r="E32" s="338" t="s">
        <v>265</v>
      </c>
      <c r="F32" s="339"/>
      <c r="G32" s="12"/>
      <c r="H32" s="16"/>
    </row>
    <row r="33" spans="2:8" ht="46.5" customHeight="1">
      <c r="B33" s="11"/>
      <c r="C33" s="336" t="s">
        <v>266</v>
      </c>
      <c r="D33" s="337"/>
      <c r="E33" s="338" t="s">
        <v>267</v>
      </c>
      <c r="F33" s="339"/>
      <c r="G33" s="12"/>
      <c r="H33" s="16"/>
    </row>
    <row r="34" spans="2:8" ht="6.75" customHeight="1" thickBot="1">
      <c r="B34" s="11"/>
      <c r="C34" s="340"/>
      <c r="D34" s="341"/>
      <c r="E34" s="342"/>
      <c r="F34" s="343"/>
      <c r="G34" s="12"/>
      <c r="H34" s="16"/>
    </row>
    <row r="35" spans="2:8" ht="15.75" thickTop="1">
      <c r="B35" s="11"/>
      <c r="C35" s="17"/>
      <c r="D35" s="17"/>
      <c r="E35" s="18"/>
      <c r="F35" s="18"/>
      <c r="G35" s="12"/>
      <c r="H35" s="16"/>
    </row>
    <row r="36" spans="2:8" ht="21" customHeight="1">
      <c r="B36" s="333" t="s">
        <v>268</v>
      </c>
      <c r="C36" s="334"/>
      <c r="D36" s="334"/>
      <c r="E36" s="334"/>
      <c r="F36" s="334"/>
      <c r="G36" s="334"/>
      <c r="H36" s="335"/>
    </row>
    <row r="37" spans="2:8" ht="20.25" customHeight="1">
      <c r="B37" s="333" t="s">
        <v>269</v>
      </c>
      <c r="C37" s="334"/>
      <c r="D37" s="334"/>
      <c r="E37" s="334"/>
      <c r="F37" s="334"/>
      <c r="G37" s="334"/>
      <c r="H37" s="335"/>
    </row>
    <row r="38" spans="2:8" ht="20.25" customHeight="1">
      <c r="B38" s="333" t="s">
        <v>270</v>
      </c>
      <c r="C38" s="334"/>
      <c r="D38" s="334"/>
      <c r="E38" s="334"/>
      <c r="F38" s="334"/>
      <c r="G38" s="334"/>
      <c r="H38" s="335"/>
    </row>
    <row r="39" spans="2:8" ht="21.75" customHeight="1">
      <c r="B39" s="333" t="s">
        <v>271</v>
      </c>
      <c r="C39" s="334"/>
      <c r="D39" s="334"/>
      <c r="E39" s="334"/>
      <c r="F39" s="334"/>
      <c r="G39" s="334"/>
      <c r="H39" s="335"/>
    </row>
    <row r="40" spans="2:8" ht="22.5" customHeight="1">
      <c r="B40" s="333" t="s">
        <v>272</v>
      </c>
      <c r="C40" s="334"/>
      <c r="D40" s="334"/>
      <c r="E40" s="334"/>
      <c r="F40" s="334"/>
      <c r="G40" s="334"/>
      <c r="H40" s="335"/>
    </row>
    <row r="41" spans="2:8" ht="32.25" customHeight="1" thickBot="1">
      <c r="B41" s="330" t="s">
        <v>273</v>
      </c>
      <c r="C41" s="331"/>
      <c r="D41" s="331"/>
      <c r="E41" s="331"/>
      <c r="F41" s="331"/>
      <c r="G41" s="331"/>
      <c r="H41" s="33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E7" sqref="E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6" t="s">
        <v>236</v>
      </c>
      <c r="B3" s="366"/>
      <c r="C3" s="366"/>
      <c r="D3" s="366"/>
      <c r="E3" s="366"/>
      <c r="F3" s="366"/>
      <c r="G3" s="366"/>
      <c r="H3" s="366"/>
    </row>
    <row r="4" spans="1:9">
      <c r="A4" s="366"/>
      <c r="B4" s="366"/>
      <c r="C4" s="366"/>
      <c r="D4" s="366"/>
      <c r="E4" s="366"/>
      <c r="F4" s="366"/>
      <c r="G4" s="366"/>
      <c r="H4" s="366"/>
    </row>
    <row r="5" spans="1:9" ht="34.5" thickBot="1">
      <c r="A5" s="19"/>
      <c r="B5" s="19"/>
      <c r="C5" s="19"/>
      <c r="D5" s="19"/>
      <c r="E5" s="19"/>
      <c r="F5" s="19"/>
      <c r="G5" s="19"/>
      <c r="H5" s="19"/>
    </row>
    <row r="6" spans="1:9" ht="71.25" customHeight="1" thickBot="1">
      <c r="A6" s="367" t="s">
        <v>236</v>
      </c>
      <c r="B6" s="84" t="s">
        <v>274</v>
      </c>
      <c r="C6" s="85" t="s">
        <v>275</v>
      </c>
      <c r="D6" s="85" t="s">
        <v>276</v>
      </c>
      <c r="E6" s="85" t="s">
        <v>277</v>
      </c>
      <c r="F6" s="85" t="s">
        <v>278</v>
      </c>
      <c r="G6" s="143" t="s">
        <v>279</v>
      </c>
      <c r="H6" s="84" t="s">
        <v>280</v>
      </c>
      <c r="I6" s="84" t="s">
        <v>281</v>
      </c>
    </row>
    <row r="7" spans="1:9" ht="265.5" customHeight="1" thickBot="1">
      <c r="A7" s="368"/>
      <c r="B7" s="20" t="s">
        <v>282</v>
      </c>
      <c r="C7" s="20" t="s">
        <v>283</v>
      </c>
      <c r="D7" s="20" t="s">
        <v>284</v>
      </c>
      <c r="E7" s="20" t="s">
        <v>285</v>
      </c>
      <c r="F7" s="20" t="s">
        <v>286</v>
      </c>
      <c r="G7" s="21" t="s">
        <v>287</v>
      </c>
      <c r="H7" s="145" t="s">
        <v>288</v>
      </c>
      <c r="I7" s="145" t="s">
        <v>289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3"/>
  <sheetViews>
    <sheetView topLeftCell="A25" zoomScale="95" zoomScaleNormal="95" workbookViewId="0">
      <selection activeCell="D4" sqref="A4:N9"/>
    </sheetView>
  </sheetViews>
  <sheetFormatPr baseColWidth="10" defaultColWidth="11.42578125" defaultRowHeight="15"/>
  <cols>
    <col min="1" max="1" width="11.5703125" customWidth="1"/>
    <col min="2" max="2" width="20" customWidth="1"/>
    <col min="3" max="3" width="25.7109375" customWidth="1"/>
    <col min="4" max="4" width="73.140625" customWidth="1"/>
    <col min="5" max="5" width="28.285156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37" customFormat="1" ht="16.5" customHeight="1">
      <c r="A1" s="414"/>
      <c r="B1" s="415"/>
      <c r="C1" s="415"/>
      <c r="D1" s="404" t="s">
        <v>290</v>
      </c>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6" t="s">
        <v>291</v>
      </c>
      <c r="AM1" s="406"/>
      <c r="AN1" s="40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16"/>
      <c r="B2" s="417"/>
      <c r="C2" s="417"/>
      <c r="D2" s="405"/>
      <c r="E2" s="405"/>
      <c r="F2" s="405"/>
      <c r="G2" s="405"/>
      <c r="H2" s="405"/>
      <c r="I2" s="405"/>
      <c r="J2" s="405"/>
      <c r="K2" s="405"/>
      <c r="L2" s="405"/>
      <c r="M2" s="405"/>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6"/>
      <c r="AM2" s="406"/>
      <c r="AN2" s="40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05"/>
      <c r="E3" s="405"/>
      <c r="F3" s="405"/>
      <c r="G3" s="405"/>
      <c r="H3" s="405"/>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6"/>
      <c r="AM3" s="406"/>
      <c r="AN3" s="40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07" t="s">
        <v>292</v>
      </c>
      <c r="B4" s="408"/>
      <c r="C4" s="409"/>
      <c r="D4" s="410" t="s">
        <v>293</v>
      </c>
      <c r="E4" s="411"/>
      <c r="F4" s="411"/>
      <c r="G4" s="411"/>
      <c r="H4" s="411"/>
      <c r="I4" s="411"/>
      <c r="J4" s="411"/>
      <c r="K4" s="411"/>
      <c r="L4" s="411"/>
      <c r="M4" s="411"/>
      <c r="N4" s="412"/>
      <c r="O4" s="413"/>
      <c r="P4" s="413"/>
      <c r="Q4" s="413"/>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18">
      <c r="A5" s="407" t="s">
        <v>294</v>
      </c>
      <c r="B5" s="408"/>
      <c r="C5" s="409"/>
      <c r="D5" s="418" t="s">
        <v>295</v>
      </c>
      <c r="E5" s="419"/>
      <c r="F5" s="419"/>
      <c r="G5" s="419"/>
      <c r="H5" s="419"/>
      <c r="I5" s="419"/>
      <c r="J5" s="419"/>
      <c r="K5" s="419"/>
      <c r="L5" s="419"/>
      <c r="M5" s="419"/>
      <c r="N5" s="420"/>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18">
      <c r="A6" s="407" t="s">
        <v>296</v>
      </c>
      <c r="B6" s="408"/>
      <c r="C6" s="409"/>
      <c r="D6" s="418" t="s">
        <v>297</v>
      </c>
      <c r="E6" s="419"/>
      <c r="F6" s="419"/>
      <c r="G6" s="419"/>
      <c r="H6" s="419"/>
      <c r="I6" s="419"/>
      <c r="J6" s="419"/>
      <c r="K6" s="419"/>
      <c r="L6" s="419"/>
      <c r="M6" s="419"/>
      <c r="N6" s="420"/>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01" t="s">
        <v>298</v>
      </c>
      <c r="B7" s="402"/>
      <c r="C7" s="402"/>
      <c r="D7" s="402"/>
      <c r="E7" s="402"/>
      <c r="F7" s="402"/>
      <c r="G7" s="402"/>
      <c r="H7" s="403"/>
      <c r="I7" s="401" t="s">
        <v>299</v>
      </c>
      <c r="J7" s="402"/>
      <c r="K7" s="402"/>
      <c r="L7" s="402"/>
      <c r="M7" s="402"/>
      <c r="N7" s="403"/>
      <c r="O7" s="401" t="s">
        <v>300</v>
      </c>
      <c r="P7" s="402"/>
      <c r="Q7" s="402"/>
      <c r="R7" s="402"/>
      <c r="S7" s="402"/>
      <c r="T7" s="402"/>
      <c r="U7" s="402"/>
      <c r="V7" s="402"/>
      <c r="W7" s="403"/>
      <c r="X7" s="401" t="s">
        <v>301</v>
      </c>
      <c r="Y7" s="402"/>
      <c r="Z7" s="402"/>
      <c r="AA7" s="402"/>
      <c r="AB7" s="402"/>
      <c r="AC7" s="402"/>
      <c r="AD7" s="402"/>
      <c r="AE7" s="402"/>
      <c r="AF7" s="402"/>
      <c r="AG7" s="402"/>
      <c r="AH7" s="403"/>
      <c r="AI7" s="401" t="s">
        <v>302</v>
      </c>
      <c r="AJ7" s="402"/>
      <c r="AK7" s="402"/>
      <c r="AL7" s="402"/>
      <c r="AM7" s="402"/>
      <c r="AN7" s="421"/>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22" t="s">
        <v>303</v>
      </c>
      <c r="B8" s="398" t="s">
        <v>304</v>
      </c>
      <c r="C8" s="424" t="s">
        <v>228</v>
      </c>
      <c r="D8" s="395" t="s">
        <v>305</v>
      </c>
      <c r="E8" s="395" t="s">
        <v>232</v>
      </c>
      <c r="F8" s="397" t="s">
        <v>234</v>
      </c>
      <c r="G8" s="390" t="s">
        <v>236</v>
      </c>
      <c r="H8" s="395" t="s">
        <v>306</v>
      </c>
      <c r="I8" s="396" t="s">
        <v>307</v>
      </c>
      <c r="J8" s="399" t="s">
        <v>308</v>
      </c>
      <c r="K8" s="390" t="s">
        <v>309</v>
      </c>
      <c r="L8" s="390" t="s">
        <v>310</v>
      </c>
      <c r="M8" s="399" t="s">
        <v>308</v>
      </c>
      <c r="N8" s="395" t="s">
        <v>242</v>
      </c>
      <c r="O8" s="392" t="s">
        <v>311</v>
      </c>
      <c r="P8" s="389" t="s">
        <v>244</v>
      </c>
      <c r="Q8" s="390" t="s">
        <v>246</v>
      </c>
      <c r="R8" s="389" t="s">
        <v>312</v>
      </c>
      <c r="S8" s="389"/>
      <c r="T8" s="389"/>
      <c r="U8" s="389"/>
      <c r="V8" s="389"/>
      <c r="W8" s="389"/>
      <c r="X8" s="391" t="s">
        <v>313</v>
      </c>
      <c r="Y8" s="392" t="s">
        <v>314</v>
      </c>
      <c r="Z8" s="392" t="s">
        <v>308</v>
      </c>
      <c r="AA8" s="129"/>
      <c r="AB8" s="129"/>
      <c r="AC8" s="392" t="s">
        <v>315</v>
      </c>
      <c r="AD8" s="392" t="s">
        <v>308</v>
      </c>
      <c r="AE8" s="129"/>
      <c r="AF8" s="129"/>
      <c r="AG8" s="391" t="s">
        <v>316</v>
      </c>
      <c r="AH8" s="392" t="s">
        <v>262</v>
      </c>
      <c r="AI8" s="389" t="s">
        <v>302</v>
      </c>
      <c r="AJ8" s="389" t="s">
        <v>317</v>
      </c>
      <c r="AK8" s="389" t="s">
        <v>318</v>
      </c>
      <c r="AL8" s="389" t="s">
        <v>319</v>
      </c>
      <c r="AM8" s="387" t="s">
        <v>320</v>
      </c>
      <c r="AN8" s="387" t="s">
        <v>266</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423"/>
      <c r="B9" s="400"/>
      <c r="C9" s="398"/>
      <c r="D9" s="390"/>
      <c r="E9" s="390"/>
      <c r="F9" s="398"/>
      <c r="G9" s="396"/>
      <c r="H9" s="390"/>
      <c r="I9" s="396"/>
      <c r="J9" s="399"/>
      <c r="K9" s="396"/>
      <c r="L9" s="396"/>
      <c r="M9" s="399"/>
      <c r="N9" s="390"/>
      <c r="O9" s="393"/>
      <c r="P9" s="390"/>
      <c r="Q9" s="396"/>
      <c r="R9" s="121" t="s">
        <v>321</v>
      </c>
      <c r="S9" s="121" t="s">
        <v>322</v>
      </c>
      <c r="T9" s="121" t="s">
        <v>323</v>
      </c>
      <c r="U9" s="121" t="s">
        <v>324</v>
      </c>
      <c r="V9" s="121" t="s">
        <v>325</v>
      </c>
      <c r="W9" s="121" t="s">
        <v>326</v>
      </c>
      <c r="X9" s="392"/>
      <c r="Y9" s="394"/>
      <c r="Z9" s="394"/>
      <c r="AA9" s="132" t="s">
        <v>327</v>
      </c>
      <c r="AB9" s="132" t="s">
        <v>308</v>
      </c>
      <c r="AC9" s="394"/>
      <c r="AD9" s="394"/>
      <c r="AE9" s="130" t="s">
        <v>315</v>
      </c>
      <c r="AF9" s="130" t="s">
        <v>308</v>
      </c>
      <c r="AG9" s="392"/>
      <c r="AH9" s="393"/>
      <c r="AI9" s="390"/>
      <c r="AJ9" s="390"/>
      <c r="AK9" s="390"/>
      <c r="AL9" s="390"/>
      <c r="AM9" s="388"/>
      <c r="AN9" s="38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25.5">
      <c r="A10" s="372">
        <v>1</v>
      </c>
      <c r="B10" s="369" t="s">
        <v>328</v>
      </c>
      <c r="C10" s="372" t="s">
        <v>329</v>
      </c>
      <c r="D10" s="386" t="s">
        <v>330</v>
      </c>
      <c r="E10" s="372" t="s">
        <v>331</v>
      </c>
      <c r="F10" s="379" t="s">
        <v>332</v>
      </c>
      <c r="G10" s="372" t="s">
        <v>333</v>
      </c>
      <c r="H10" s="372">
        <v>222</v>
      </c>
      <c r="I10" s="380" t="str">
        <f>IF(H10&lt;=2,'Tabla probabilidad'!$B$5,IF(H10&lt;=24,'Tabla probabilidad'!$B$6,IF(H10&lt;=500,'Tabla probabilidad'!$B$7,IF(H10&lt;=5000,'Tabla probabilidad'!$B$8,IF(H10&gt;5000,'Tabla probabilidad'!$B$9)))))</f>
        <v>Media</v>
      </c>
      <c r="J10" s="381">
        <f>IF(H10&lt;=2,'Tabla probabilidad'!$D$5,IF(H10&lt;=24,'Tabla probabilidad'!$D$6,IF(H10&lt;=500,'Tabla probabilidad'!$D$7,IF(H10&lt;=5000,'Tabla probabilidad'!$D$8,IF(H10&gt;5000,'Tabla probabilidad'!$D$9)))))</f>
        <v>0.6</v>
      </c>
      <c r="K10" s="372" t="s">
        <v>334</v>
      </c>
      <c r="L10" s="37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2" t="str">
        <f>VLOOKUP((I10&amp;L10),Hoja1!$B$4:$C$28,2,0)</f>
        <v>Moderado</v>
      </c>
      <c r="O10" s="122">
        <v>1</v>
      </c>
      <c r="P10" s="184" t="s">
        <v>335</v>
      </c>
      <c r="Q10" s="122" t="str">
        <f t="shared" ref="Q10:Q33" si="0">IF(R10="Preventivo","Probabilidad",IF(R10="Detectivo","Probabilidad", IF(R10="Correctivo","Impacto")))</f>
        <v>Probabilidad</v>
      </c>
      <c r="R10" s="122" t="s">
        <v>336</v>
      </c>
      <c r="S10" s="122" t="s">
        <v>337</v>
      </c>
      <c r="T10" s="123">
        <f>VLOOKUP(R10&amp;S10,Hoja1!$Q$4:$R$9,2,0)</f>
        <v>0.45</v>
      </c>
      <c r="U10" s="122" t="s">
        <v>338</v>
      </c>
      <c r="V10" s="122" t="s">
        <v>339</v>
      </c>
      <c r="W10" s="122" t="s">
        <v>340</v>
      </c>
      <c r="X10" s="123">
        <f>IF(Q10="Probabilidad",($J$10*T10),IF(Q10="Impacto"," "))</f>
        <v>0.27</v>
      </c>
      <c r="Y10" s="123" t="str">
        <f>IF(Z10&lt;=20%,'Tabla probabilidad'!$B$5,IF(Z10&lt;=40%,'Tabla probabilidad'!$B$6,IF(Z10&lt;=60%,'Tabla probabilidad'!$B$7,IF(Z10&lt;=80%,'Tabla probabilidad'!$B$8,IF(Z10&lt;=100%,'Tabla probabilidad'!$B$9)))))</f>
        <v>Baja</v>
      </c>
      <c r="Z10" s="123">
        <f>IF(R10="Preventivo",(J10-(J10*T10)),IF(R10="Detectivo",(J10-(J10*T10)),IF(R10="Correctivo",(J10))))</f>
        <v>0.32999999999999996</v>
      </c>
      <c r="AA10" s="374" t="str">
        <f>IF(AB10&lt;=20%,'Tabla probabilidad'!$B$5,IF(AB10&lt;=40%,'Tabla probabilidad'!$B$6,IF(AB10&lt;=60%,'Tabla probabilidad'!$B$7,IF(AB10&lt;=80%,'Tabla probabilidad'!$B$8,IF(AB10&lt;=100%,'Tabla probabilidad'!$B$9)))))</f>
        <v>Baja</v>
      </c>
      <c r="AB10" s="374">
        <f>AVERAGE(Z10:Z14)</f>
        <v>0.32999999999999996</v>
      </c>
      <c r="AC10" s="123" t="str">
        <f t="shared" ref="AC10:AC33" si="1">IF(AD10&lt;=20%,"Leve",IF(AD10&lt;=40%,"Menor",IF(AD10&lt;=60%,"Moderado",IF(AD10&lt;=80%,"Mayor",IF(AD10&lt;=100%,"Catastrófico")))))</f>
        <v>Moderado</v>
      </c>
      <c r="AD10" s="123">
        <f>IF(Q10="Probabilidad",(($M$10-0)),IF(Q10="Impacto",($M$10-($M$10*T10))))</f>
        <v>0.6</v>
      </c>
      <c r="AE10" s="374" t="str">
        <f>IF(AF10&lt;=20%,"Leve",IF(AF10&lt;=40%,"Menor",IF(AF10&lt;=60%,"Moderado",IF(AF10&lt;=80%,"Mayor",IF(AF10&lt;=100%,"Catastrófico")))))</f>
        <v>Moderado</v>
      </c>
      <c r="AF10" s="374">
        <f>AVERAGE(AD10:AD14)</f>
        <v>0.6</v>
      </c>
      <c r="AG10" s="369" t="str">
        <f>VLOOKUP(AA10&amp;AE10,Hoja1!$B$4:$C$28,2,0)</f>
        <v>Moderado</v>
      </c>
      <c r="AH10" s="369" t="s">
        <v>341</v>
      </c>
      <c r="AI10" s="369"/>
      <c r="AJ10" s="369"/>
      <c r="AK10" s="369"/>
      <c r="AL10" s="369"/>
      <c r="AM10" s="382"/>
      <c r="AN10" s="372"/>
    </row>
    <row r="11" spans="1:298" ht="38.25">
      <c r="A11" s="372"/>
      <c r="B11" s="370"/>
      <c r="C11" s="372"/>
      <c r="D11" s="386"/>
      <c r="E11" s="372"/>
      <c r="F11" s="379"/>
      <c r="G11" s="372"/>
      <c r="H11" s="372"/>
      <c r="I11" s="380"/>
      <c r="J11" s="381"/>
      <c r="K11" s="372"/>
      <c r="L11" s="373"/>
      <c r="M11" s="373"/>
      <c r="N11" s="372"/>
      <c r="O11" s="122">
        <v>2</v>
      </c>
      <c r="P11" s="184" t="s">
        <v>342</v>
      </c>
      <c r="Q11" s="122" t="str">
        <f t="shared" si="0"/>
        <v>Probabilidad</v>
      </c>
      <c r="R11" s="122" t="s">
        <v>336</v>
      </c>
      <c r="S11" s="122" t="s">
        <v>337</v>
      </c>
      <c r="T11" s="123">
        <f>VLOOKUP(R11&amp;S11,Hoja1!$Q$4:$R$9,2,0)</f>
        <v>0.45</v>
      </c>
      <c r="U11" s="122" t="s">
        <v>338</v>
      </c>
      <c r="V11" s="122" t="s">
        <v>339</v>
      </c>
      <c r="W11" s="122" t="s">
        <v>340</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375"/>
      <c r="AB11" s="375"/>
      <c r="AC11" s="123" t="str">
        <f t="shared" si="1"/>
        <v>Moderado</v>
      </c>
      <c r="AD11" s="123">
        <f>IF(Q11="Probabilidad",(($M$10-0)),IF(Q11="Impacto",($M$10-($M$10*T11))))</f>
        <v>0.6</v>
      </c>
      <c r="AE11" s="375"/>
      <c r="AF11" s="375"/>
      <c r="AG11" s="370"/>
      <c r="AH11" s="370"/>
      <c r="AI11" s="370"/>
      <c r="AJ11" s="370"/>
      <c r="AK11" s="370"/>
      <c r="AL11" s="370"/>
      <c r="AM11" s="383"/>
      <c r="AN11" s="372"/>
    </row>
    <row r="12" spans="1:298" ht="38.25">
      <c r="A12" s="372"/>
      <c r="B12" s="370"/>
      <c r="C12" s="372"/>
      <c r="D12" s="386"/>
      <c r="E12" s="372"/>
      <c r="F12" s="379"/>
      <c r="G12" s="372"/>
      <c r="H12" s="372"/>
      <c r="I12" s="380"/>
      <c r="J12" s="381"/>
      <c r="K12" s="372"/>
      <c r="L12" s="373"/>
      <c r="M12" s="373"/>
      <c r="N12" s="372"/>
      <c r="O12" s="122">
        <v>3</v>
      </c>
      <c r="P12" s="184" t="s">
        <v>343</v>
      </c>
      <c r="Q12" s="122" t="str">
        <f t="shared" si="0"/>
        <v>Probabilidad</v>
      </c>
      <c r="R12" s="122" t="s">
        <v>336</v>
      </c>
      <c r="S12" s="122" t="s">
        <v>337</v>
      </c>
      <c r="T12" s="123">
        <f>VLOOKUP(R12&amp;S12,Hoja1!$Q$4:$R$9,2,0)</f>
        <v>0.45</v>
      </c>
      <c r="U12" s="122" t="s">
        <v>338</v>
      </c>
      <c r="V12" s="122" t="s">
        <v>339</v>
      </c>
      <c r="W12" s="122" t="s">
        <v>340</v>
      </c>
      <c r="X12" s="123">
        <f t="shared" ref="X12:X14" si="2">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375"/>
      <c r="AB12" s="375"/>
      <c r="AC12" s="123" t="str">
        <f t="shared" si="1"/>
        <v>Moderado</v>
      </c>
      <c r="AD12" s="123">
        <f>IF(Q12="Probabilidad",(($M$10-0)),IF(Q12="Impacto",($M$10-($M$10*T12))))</f>
        <v>0.6</v>
      </c>
      <c r="AE12" s="375"/>
      <c r="AF12" s="375"/>
      <c r="AG12" s="370"/>
      <c r="AH12" s="370"/>
      <c r="AI12" s="370"/>
      <c r="AJ12" s="370"/>
      <c r="AK12" s="370"/>
      <c r="AL12" s="370"/>
      <c r="AM12" s="383"/>
      <c r="AN12" s="372"/>
    </row>
    <row r="13" spans="1:298" ht="31.5" customHeight="1">
      <c r="A13" s="372"/>
      <c r="B13" s="370"/>
      <c r="C13" s="372"/>
      <c r="D13" s="386"/>
      <c r="E13" s="372"/>
      <c r="F13" s="379"/>
      <c r="G13" s="372"/>
      <c r="H13" s="372"/>
      <c r="I13" s="380"/>
      <c r="J13" s="381"/>
      <c r="K13" s="372"/>
      <c r="L13" s="373"/>
      <c r="M13" s="373"/>
      <c r="N13" s="372"/>
      <c r="O13" s="122">
        <v>4</v>
      </c>
      <c r="P13" s="185" t="s">
        <v>344</v>
      </c>
      <c r="Q13" s="122" t="str">
        <f t="shared" si="0"/>
        <v>Probabilidad</v>
      </c>
      <c r="R13" s="122" t="s">
        <v>336</v>
      </c>
      <c r="S13" s="122" t="s">
        <v>337</v>
      </c>
      <c r="T13" s="123">
        <f>VLOOKUP(R13&amp;S13,Hoja1!$Q$4:$R$9,2,0)</f>
        <v>0.45</v>
      </c>
      <c r="U13" s="122" t="s">
        <v>338</v>
      </c>
      <c r="V13" s="122" t="s">
        <v>339</v>
      </c>
      <c r="W13" s="122" t="s">
        <v>340</v>
      </c>
      <c r="X13" s="123">
        <f t="shared" si="2"/>
        <v>0.27</v>
      </c>
      <c r="Y13" s="123" t="str">
        <f>IF(Z13&lt;=20%,'Tabla probabilidad'!$B$5,IF(Z13&lt;=40%,'Tabla probabilidad'!$B$6,IF(Z13&lt;=60%,'Tabla probabilidad'!$B$7,IF(Z13&lt;=80%,'Tabla probabilidad'!$B$8,IF(Z13&lt;=100%,'Tabla probabilidad'!$B$9)))))</f>
        <v>Baja</v>
      </c>
      <c r="Z13" s="123">
        <f>IF(R13="Preventivo",(J10-(J10*T13)),IF(R13="Detectivo",(J10-(J10*T13)),IF(R13="Correctivo",(J10))))</f>
        <v>0.32999999999999996</v>
      </c>
      <c r="AA13" s="375"/>
      <c r="AB13" s="375"/>
      <c r="AC13" s="123" t="str">
        <f t="shared" si="1"/>
        <v>Moderado</v>
      </c>
      <c r="AD13" s="123">
        <f>IF(Q13="Probabilidad",(($M$10-0)),IF(Q13="Impacto",($M$10-($M$10*T13))))</f>
        <v>0.6</v>
      </c>
      <c r="AE13" s="375"/>
      <c r="AF13" s="375"/>
      <c r="AG13" s="370"/>
      <c r="AH13" s="370"/>
      <c r="AI13" s="370"/>
      <c r="AJ13" s="370"/>
      <c r="AK13" s="370"/>
      <c r="AL13" s="370"/>
      <c r="AM13" s="383"/>
      <c r="AN13" s="372"/>
    </row>
    <row r="14" spans="1:298" ht="55.5" customHeight="1">
      <c r="A14" s="372"/>
      <c r="B14" s="371"/>
      <c r="C14" s="372"/>
      <c r="D14" s="386"/>
      <c r="E14" s="372"/>
      <c r="F14" s="379"/>
      <c r="G14" s="372"/>
      <c r="H14" s="372"/>
      <c r="I14" s="380"/>
      <c r="J14" s="381"/>
      <c r="K14" s="372"/>
      <c r="L14" s="373"/>
      <c r="M14" s="373"/>
      <c r="N14" s="372"/>
      <c r="O14" s="122">
        <v>5</v>
      </c>
      <c r="P14" s="185" t="s">
        <v>345</v>
      </c>
      <c r="Q14" s="122" t="str">
        <f t="shared" si="0"/>
        <v>Probabilidad</v>
      </c>
      <c r="R14" s="122" t="s">
        <v>336</v>
      </c>
      <c r="S14" s="122" t="s">
        <v>337</v>
      </c>
      <c r="T14" s="123">
        <f>VLOOKUP(R14&amp;S14,Hoja1!$Q$4:$R$9,2,0)</f>
        <v>0.45</v>
      </c>
      <c r="U14" s="122" t="s">
        <v>338</v>
      </c>
      <c r="V14" s="122" t="s">
        <v>339</v>
      </c>
      <c r="W14" s="122" t="s">
        <v>340</v>
      </c>
      <c r="X14" s="123">
        <f t="shared" si="2"/>
        <v>0.27</v>
      </c>
      <c r="Y14" s="123" t="str">
        <f>IF(Z14&lt;=20%,'Tabla probabilidad'!$B$5,IF(Z14&lt;=40%,'Tabla probabilidad'!$B$6,IF(Z14&lt;=60%,'Tabla probabilidad'!$B$7,IF(Z14&lt;=80%,'Tabla probabilidad'!$B$8,IF(Z14&lt;=100%,'Tabla probabilidad'!$B$9)))))</f>
        <v>Baja</v>
      </c>
      <c r="Z14" s="123">
        <f>IF(R14="Preventivo",(J10-(J10*T14)),IF(R14="Detectivo",(J10-(J10*T14)),IF(R14="Correctivo",(J10))))</f>
        <v>0.32999999999999996</v>
      </c>
      <c r="AA14" s="384"/>
      <c r="AB14" s="384"/>
      <c r="AC14" s="123" t="str">
        <f t="shared" si="1"/>
        <v>Moderado</v>
      </c>
      <c r="AD14" s="123">
        <f>IF(Q14="Probabilidad",(($M$10-0)),IF(Q14="Impacto",($M$10-($M$10*T14))))</f>
        <v>0.6</v>
      </c>
      <c r="AE14" s="384"/>
      <c r="AF14" s="384"/>
      <c r="AG14" s="371"/>
      <c r="AH14" s="371"/>
      <c r="AI14" s="371"/>
      <c r="AJ14" s="371"/>
      <c r="AK14" s="371"/>
      <c r="AL14" s="371"/>
      <c r="AM14" s="385"/>
      <c r="AN14" s="372"/>
    </row>
    <row r="15" spans="1:298" ht="75" customHeight="1">
      <c r="A15" s="379">
        <v>2</v>
      </c>
      <c r="B15" s="369" t="s">
        <v>346</v>
      </c>
      <c r="C15" s="372" t="s">
        <v>329</v>
      </c>
      <c r="D15" s="376" t="s">
        <v>347</v>
      </c>
      <c r="E15" s="369" t="s">
        <v>348</v>
      </c>
      <c r="F15" s="425" t="s">
        <v>349</v>
      </c>
      <c r="G15" s="372" t="s">
        <v>333</v>
      </c>
      <c r="H15" s="425">
        <v>300</v>
      </c>
      <c r="I15" s="380" t="str">
        <f>IF(H15&lt;=2,'Tabla probabilidad'!$B$5,IF(H15&lt;=24,'Tabla probabilidad'!$B$6,IF(H15&lt;=500,'Tabla probabilidad'!$B$7,IF(H15&lt;=5000,'Tabla probabilidad'!$B$8,IF(H15&gt;5000,'Tabla probabilidad'!$B$9)))))</f>
        <v>Media</v>
      </c>
      <c r="J15" s="381">
        <f>IF(H15&lt;=2,'Tabla probabilidad'!$D$5,IF(H15&lt;=24,'Tabla probabilidad'!$D$6,IF(H15&lt;=500,'Tabla probabilidad'!$D$7,IF(H15&lt;=5000,'Tabla probabilidad'!$D$8,IF(H15&gt;5000,'Tabla probabilidad'!$D$9)))))</f>
        <v>0.6</v>
      </c>
      <c r="K15" s="372" t="s">
        <v>334</v>
      </c>
      <c r="L15" s="37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2" t="str">
        <f>VLOOKUP((I15&amp;L15),Hoja1!$B$4:$C$28,2,0)</f>
        <v>Moderado</v>
      </c>
      <c r="O15" s="122">
        <v>1</v>
      </c>
      <c r="P15" s="184" t="s">
        <v>350</v>
      </c>
      <c r="Q15" s="122" t="str">
        <f t="shared" si="0"/>
        <v>Probabilidad</v>
      </c>
      <c r="R15" s="122" t="s">
        <v>336</v>
      </c>
      <c r="S15" s="122" t="s">
        <v>337</v>
      </c>
      <c r="T15" s="123">
        <f>VLOOKUP(R15&amp;S15,Hoja1!$Q$4:$R$9,2,0)</f>
        <v>0.45</v>
      </c>
      <c r="U15" s="122" t="s">
        <v>338</v>
      </c>
      <c r="V15" s="122" t="s">
        <v>339</v>
      </c>
      <c r="W15" s="122" t="s">
        <v>340</v>
      </c>
      <c r="X15" s="123">
        <f>IF(Q15="Probabilidad",($J$15*T15),IF(Q15="Impacto"," "))</f>
        <v>0.27</v>
      </c>
      <c r="Y15" s="123" t="str">
        <f>IF(Z15&lt;=20%,'Tabla probabilidad'!$B$5,IF(Z15&lt;=40%,'Tabla probabilidad'!$B$6,IF(Z15&lt;=60%,'Tabla probabilidad'!$B$7,IF(Z15&lt;=80%,'Tabla probabilidad'!$B$8,IF(Z15&lt;=100%,'Tabla probabilidad'!$B$9)))))</f>
        <v>Baja</v>
      </c>
      <c r="Z15" s="123">
        <f>IF(R15="Preventivo",(J15-(J15*T15)),IF(R15="Detectivo",(J15-(J15*T15)),IF(R15="Correctivo",(J15))))</f>
        <v>0.32999999999999996</v>
      </c>
      <c r="AA15" s="374" t="str">
        <f>IF(AB15&lt;=20%,'Tabla probabilidad'!$B$5,IF(AB15&lt;=40%,'Tabla probabilidad'!$B$6,IF(AB15&lt;=60%,'Tabla probabilidad'!$B$7,IF(AB15&lt;=80%,'Tabla probabilidad'!$B$8,IF(AB15&lt;=100%,'Tabla probabilidad'!$B$9)))))</f>
        <v>Baja</v>
      </c>
      <c r="AB15" s="374">
        <f>AVERAGE(Z15:Z19)</f>
        <v>0.32999999999999996</v>
      </c>
      <c r="AC15" s="123" t="str">
        <f t="shared" si="1"/>
        <v>Moderado</v>
      </c>
      <c r="AD15" s="123">
        <f>IF(Q15="Probabilidad",(($M$15-0)),IF(Q15="Impacto",($M$15-($M$15*T15))))</f>
        <v>0.6</v>
      </c>
      <c r="AE15" s="374" t="str">
        <f>IF(AF15&lt;=20%,"Leve",IF(AF15&lt;=40%,"Menor",IF(AF15&lt;=60%,"Moderado",IF(AF15&lt;=80%,"Mayor",IF(AF15&lt;=100%,"Catastrófico")))))</f>
        <v>Moderado</v>
      </c>
      <c r="AF15" s="374">
        <f>AVERAGE(AD15:AD19)</f>
        <v>0.6</v>
      </c>
      <c r="AG15" s="369" t="str">
        <f>VLOOKUP(AA15&amp;AE15,Hoja1!$B$4:$C$28,2,0)</f>
        <v>Moderado</v>
      </c>
      <c r="AH15" s="369" t="s">
        <v>341</v>
      </c>
      <c r="AI15" s="369"/>
      <c r="AJ15" s="369"/>
      <c r="AK15" s="369"/>
      <c r="AL15" s="369"/>
      <c r="AM15" s="382"/>
      <c r="AN15" s="372"/>
    </row>
    <row r="16" spans="1:298" ht="69" customHeight="1">
      <c r="A16" s="379"/>
      <c r="B16" s="370"/>
      <c r="C16" s="372"/>
      <c r="D16" s="377"/>
      <c r="E16" s="370"/>
      <c r="F16" s="426"/>
      <c r="G16" s="372"/>
      <c r="H16" s="426"/>
      <c r="I16" s="380"/>
      <c r="J16" s="381"/>
      <c r="K16" s="372"/>
      <c r="L16" s="373"/>
      <c r="M16" s="373"/>
      <c r="N16" s="372"/>
      <c r="O16" s="122">
        <v>2</v>
      </c>
      <c r="P16" s="184" t="s">
        <v>350</v>
      </c>
      <c r="Q16" s="122" t="str">
        <f t="shared" si="0"/>
        <v>Probabilidad</v>
      </c>
      <c r="R16" s="122" t="s">
        <v>336</v>
      </c>
      <c r="S16" s="122" t="s">
        <v>337</v>
      </c>
      <c r="T16" s="123">
        <f>VLOOKUP(R16&amp;S16,Hoja1!$Q$4:$R$9,2,0)</f>
        <v>0.45</v>
      </c>
      <c r="U16" s="122" t="s">
        <v>338</v>
      </c>
      <c r="V16" s="122" t="s">
        <v>339</v>
      </c>
      <c r="W16" s="122" t="s">
        <v>340</v>
      </c>
      <c r="X16" s="123">
        <f>IF(Q16="Probabilidad",($J$15*T16),IF(Q16="Impacto"," "))</f>
        <v>0.27</v>
      </c>
      <c r="Y16" s="123" t="str">
        <f>IF(Z16&lt;=20%,'Tabla probabilidad'!$B$5,IF(Z16&lt;=40%,'Tabla probabilidad'!$B$6,IF(Z16&lt;=60%,'Tabla probabilidad'!$B$7,IF(Z16&lt;=80%,'Tabla probabilidad'!$B$8,IF(Z16&lt;=100%,'Tabla probabilidad'!$B$9)))))</f>
        <v>Baja</v>
      </c>
      <c r="Z16" s="123">
        <f>IF(R16="Preventivo",(J15-(J15*T16)),IF(R16="Detectivo",(J15-(J15*T16)),IF(R16="Correctivo",(J15))))</f>
        <v>0.32999999999999996</v>
      </c>
      <c r="AA16" s="375"/>
      <c r="AB16" s="375"/>
      <c r="AC16" s="123" t="str">
        <f t="shared" si="1"/>
        <v>Moderado</v>
      </c>
      <c r="AD16" s="123">
        <f t="shared" ref="AD16:AD19" si="3">IF(Q16="Probabilidad",(($M$15-0)),IF(Q16="Impacto",($M$15-($M$15*T16))))</f>
        <v>0.6</v>
      </c>
      <c r="AE16" s="375"/>
      <c r="AF16" s="375"/>
      <c r="AG16" s="370"/>
      <c r="AH16" s="370"/>
      <c r="AI16" s="370"/>
      <c r="AJ16" s="370"/>
      <c r="AK16" s="370"/>
      <c r="AL16" s="370"/>
      <c r="AM16" s="383"/>
      <c r="AN16" s="372"/>
    </row>
    <row r="17" spans="1:40" ht="38.25">
      <c r="A17" s="379"/>
      <c r="B17" s="370"/>
      <c r="C17" s="372"/>
      <c r="D17" s="377"/>
      <c r="E17" s="370"/>
      <c r="F17" s="426"/>
      <c r="G17" s="372"/>
      <c r="H17" s="426"/>
      <c r="I17" s="380"/>
      <c r="J17" s="381"/>
      <c r="K17" s="372"/>
      <c r="L17" s="373"/>
      <c r="M17" s="373"/>
      <c r="N17" s="372"/>
      <c r="O17" s="122">
        <v>3</v>
      </c>
      <c r="P17" s="184" t="s">
        <v>351</v>
      </c>
      <c r="Q17" s="122" t="str">
        <f t="shared" si="0"/>
        <v>Probabilidad</v>
      </c>
      <c r="R17" s="122" t="s">
        <v>336</v>
      </c>
      <c r="S17" s="122" t="s">
        <v>337</v>
      </c>
      <c r="T17" s="123">
        <f>VLOOKUP(R17&amp;S17,Hoja1!$Q$4:$R$9,2,0)</f>
        <v>0.45</v>
      </c>
      <c r="U17" s="122" t="s">
        <v>338</v>
      </c>
      <c r="V17" s="122" t="s">
        <v>339</v>
      </c>
      <c r="W17" s="122" t="s">
        <v>340</v>
      </c>
      <c r="X17" s="123">
        <f t="shared" ref="X17:X19" si="4">IF(Q17="Probabilidad",($J$15*T17),IF(Q17="Impacto"," "))</f>
        <v>0.27</v>
      </c>
      <c r="Y17" s="123" t="str">
        <f>IF(Z17&lt;=20%,'Tabla probabilidad'!$B$5,IF(Z17&lt;=40%,'Tabla probabilidad'!$B$6,IF(Z17&lt;=60%,'Tabla probabilidad'!$B$7,IF(Z17&lt;=80%,'Tabla probabilidad'!$B$8,IF(Z17&lt;=100%,'Tabla probabilidad'!$B$9)))))</f>
        <v>Baja</v>
      </c>
      <c r="Z17" s="123">
        <f>IF(R17="Preventivo",(J15-(J15*T17)),IF(R17="Detectivo",(J15-(J15*T17)),IF(R17="Correctivo",(J15))))</f>
        <v>0.32999999999999996</v>
      </c>
      <c r="AA17" s="375"/>
      <c r="AB17" s="375"/>
      <c r="AC17" s="123" t="str">
        <f t="shared" si="1"/>
        <v>Moderado</v>
      </c>
      <c r="AD17" s="123">
        <f t="shared" si="3"/>
        <v>0.6</v>
      </c>
      <c r="AE17" s="375"/>
      <c r="AF17" s="375"/>
      <c r="AG17" s="370"/>
      <c r="AH17" s="370"/>
      <c r="AI17" s="370"/>
      <c r="AJ17" s="370"/>
      <c r="AK17" s="370"/>
      <c r="AL17" s="370"/>
      <c r="AM17" s="383"/>
      <c r="AN17" s="372"/>
    </row>
    <row r="18" spans="1:40" ht="38.25">
      <c r="A18" s="379"/>
      <c r="B18" s="370"/>
      <c r="C18" s="372"/>
      <c r="D18" s="377"/>
      <c r="E18" s="370"/>
      <c r="F18" s="426"/>
      <c r="G18" s="372"/>
      <c r="H18" s="426"/>
      <c r="I18" s="380"/>
      <c r="J18" s="381"/>
      <c r="K18" s="372"/>
      <c r="L18" s="373"/>
      <c r="M18" s="373"/>
      <c r="N18" s="372"/>
      <c r="O18" s="122">
        <v>4</v>
      </c>
      <c r="P18" s="184" t="s">
        <v>352</v>
      </c>
      <c r="Q18" s="122" t="str">
        <f t="shared" si="0"/>
        <v>Probabilidad</v>
      </c>
      <c r="R18" s="122" t="s">
        <v>336</v>
      </c>
      <c r="S18" s="122" t="s">
        <v>337</v>
      </c>
      <c r="T18" s="123">
        <f>VLOOKUP(R18&amp;S18,Hoja1!$Q$4:$R$9,2,0)</f>
        <v>0.45</v>
      </c>
      <c r="U18" s="122" t="s">
        <v>338</v>
      </c>
      <c r="V18" s="122" t="s">
        <v>339</v>
      </c>
      <c r="W18" s="122" t="s">
        <v>340</v>
      </c>
      <c r="X18" s="123">
        <f t="shared" si="4"/>
        <v>0.27</v>
      </c>
      <c r="Y18" s="123" t="str">
        <f>IF(Z18&lt;=20%,'Tabla probabilidad'!$B$5,IF(Z18&lt;=40%,'Tabla probabilidad'!$B$6,IF(Z18&lt;=60%,'Tabla probabilidad'!$B$7,IF(Z18&lt;=80%,'Tabla probabilidad'!$B$8,IF(Z18&lt;=100%,'Tabla probabilidad'!$B$9)))))</f>
        <v>Baja</v>
      </c>
      <c r="Z18" s="123">
        <f>IF(R18="Preventivo",(J15-(J15*T18)),IF(R18="Detectivo",(J15-(J15*T18)),IF(R18="Correctivo",(J15))))</f>
        <v>0.32999999999999996</v>
      </c>
      <c r="AA18" s="375"/>
      <c r="AB18" s="375"/>
      <c r="AC18" s="123" t="str">
        <f t="shared" si="1"/>
        <v>Moderado</v>
      </c>
      <c r="AD18" s="123">
        <f t="shared" si="3"/>
        <v>0.6</v>
      </c>
      <c r="AE18" s="375"/>
      <c r="AF18" s="375"/>
      <c r="AG18" s="370"/>
      <c r="AH18" s="370"/>
      <c r="AI18" s="370"/>
      <c r="AJ18" s="370"/>
      <c r="AK18" s="370"/>
      <c r="AL18" s="370"/>
      <c r="AM18" s="383"/>
      <c r="AN18" s="372"/>
    </row>
    <row r="19" spans="1:40" ht="60">
      <c r="A19" s="379"/>
      <c r="B19" s="371"/>
      <c r="C19" s="372"/>
      <c r="D19" s="378"/>
      <c r="E19" s="371"/>
      <c r="F19" s="427"/>
      <c r="G19" s="372"/>
      <c r="H19" s="427"/>
      <c r="I19" s="380"/>
      <c r="J19" s="381"/>
      <c r="K19" s="372"/>
      <c r="L19" s="373"/>
      <c r="M19" s="373"/>
      <c r="N19" s="372"/>
      <c r="O19" s="122">
        <v>5</v>
      </c>
      <c r="P19" s="140" t="s">
        <v>353</v>
      </c>
      <c r="Q19" s="122" t="str">
        <f t="shared" si="0"/>
        <v>Probabilidad</v>
      </c>
      <c r="R19" s="122" t="s">
        <v>336</v>
      </c>
      <c r="S19" s="122" t="s">
        <v>337</v>
      </c>
      <c r="T19" s="123">
        <f>VLOOKUP(R19&amp;S19,Hoja1!$Q$4:$R$9,2,0)</f>
        <v>0.45</v>
      </c>
      <c r="U19" s="122" t="s">
        <v>338</v>
      </c>
      <c r="V19" s="122" t="s">
        <v>339</v>
      </c>
      <c r="W19" s="122" t="s">
        <v>340</v>
      </c>
      <c r="X19" s="123">
        <f t="shared" si="4"/>
        <v>0.27</v>
      </c>
      <c r="Y19" s="123" t="str">
        <f>IF(Z19&lt;=20%,'Tabla probabilidad'!$B$5,IF(Z19&lt;=40%,'Tabla probabilidad'!$B$6,IF(Z19&lt;=60%,'Tabla probabilidad'!$B$7,IF(Z19&lt;=80%,'Tabla probabilidad'!$B$8,IF(Z19&lt;=100%,'Tabla probabilidad'!$B$9)))))</f>
        <v>Baja</v>
      </c>
      <c r="Z19" s="123">
        <f>IF(R19="Preventivo",(J15-(J15*T19)),IF(R19="Detectivo",(J15-(J15*T19)),IF(R19="Correctivo",(J15))))</f>
        <v>0.32999999999999996</v>
      </c>
      <c r="AA19" s="384"/>
      <c r="AB19" s="384"/>
      <c r="AC19" s="123" t="str">
        <f t="shared" si="1"/>
        <v>Moderado</v>
      </c>
      <c r="AD19" s="123">
        <f t="shared" si="3"/>
        <v>0.6</v>
      </c>
      <c r="AE19" s="384"/>
      <c r="AF19" s="384"/>
      <c r="AG19" s="371"/>
      <c r="AH19" s="371"/>
      <c r="AI19" s="371"/>
      <c r="AJ19" s="371"/>
      <c r="AK19" s="371"/>
      <c r="AL19" s="371"/>
      <c r="AM19" s="385"/>
      <c r="AN19" s="372"/>
    </row>
    <row r="20" spans="1:40" ht="38.25">
      <c r="A20" s="372">
        <v>3</v>
      </c>
      <c r="B20" s="369" t="s">
        <v>354</v>
      </c>
      <c r="C20" s="372" t="s">
        <v>329</v>
      </c>
      <c r="D20" s="376" t="s">
        <v>355</v>
      </c>
      <c r="E20" s="372" t="s">
        <v>356</v>
      </c>
      <c r="F20" s="379" t="s">
        <v>357</v>
      </c>
      <c r="G20" s="372" t="s">
        <v>333</v>
      </c>
      <c r="H20" s="372">
        <v>80</v>
      </c>
      <c r="I20" s="380" t="str">
        <f>IF(H20&lt;=2,'Tabla probabilidad'!$B$5,IF(H20&lt;=24,'Tabla probabilidad'!$B$6,IF(H20&lt;=500,'Tabla probabilidad'!$B$7,IF(H20&lt;=5000,'Tabla probabilidad'!$B$8,IF(H20&gt;5000,'Tabla probabilidad'!$B$9)))))</f>
        <v>Media</v>
      </c>
      <c r="J20" s="381">
        <f>IF(H20&lt;=2,'Tabla probabilidad'!$D$5,IF(H20&lt;=24,'Tabla probabilidad'!$D$6,IF(H20&lt;=500,'Tabla probabilidad'!$D$7,IF(H20&lt;=5000,'Tabla probabilidad'!$D$8,IF(H20&gt;5000,'Tabla probabilidad'!$D$9)))))</f>
        <v>0.6</v>
      </c>
      <c r="K20" s="372" t="s">
        <v>334</v>
      </c>
      <c r="L20" s="37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2" t="str">
        <f>VLOOKUP((I20&amp;L20),Hoja1!$B$4:$C$28,2,0)</f>
        <v>Moderado</v>
      </c>
      <c r="O20" s="122">
        <v>1</v>
      </c>
      <c r="P20" s="144" t="s">
        <v>358</v>
      </c>
      <c r="Q20" s="122" t="str">
        <f t="shared" si="0"/>
        <v>Probabilidad</v>
      </c>
      <c r="R20" s="122" t="s">
        <v>336</v>
      </c>
      <c r="S20" s="122" t="s">
        <v>337</v>
      </c>
      <c r="T20" s="123">
        <f>VLOOKUP(R20&amp;S20,Hoja1!$Q$4:$R$9,2,0)</f>
        <v>0.45</v>
      </c>
      <c r="U20" s="122" t="s">
        <v>338</v>
      </c>
      <c r="V20" s="122" t="s">
        <v>339</v>
      </c>
      <c r="W20" s="122" t="s">
        <v>340</v>
      </c>
      <c r="X20" s="123">
        <f>IF(Q20="Probabilidad",($J$20*T20),IF(Q20="Impacto"," "))</f>
        <v>0.27</v>
      </c>
      <c r="Y20" s="123" t="str">
        <f>IF(Z20&lt;=20%,'Tabla probabilidad'!$B$5,IF(Z20&lt;=40%,'Tabla probabilidad'!$B$6,IF(Z20&lt;=60%,'Tabla probabilidad'!$B$7,IF(Z20&lt;=80%,'Tabla probabilidad'!$B$8,IF(Z20&lt;=100%,'Tabla probabilidad'!$B$9)))))</f>
        <v>Baja</v>
      </c>
      <c r="Z20" s="123">
        <f>IF(R20="Preventivo",(J20-(J20*T20)),IF(R20="Detectivo",(J20-(J20*T20)),IF(R20="Correctivo",(J20))))</f>
        <v>0.32999999999999996</v>
      </c>
      <c r="AA20" s="374" t="str">
        <f>IF(AB20&lt;=20%,'Tabla probabilidad'!$B$5,IF(AB20&lt;=40%,'Tabla probabilidad'!$B$6,IF(AB20&lt;=60%,'Tabla probabilidad'!$B$7,IF(AB20&lt;=80%,'Tabla probabilidad'!$B$8,IF(AB20&lt;=100%,'Tabla probabilidad'!$B$9)))))</f>
        <v>Baja</v>
      </c>
      <c r="AB20" s="374">
        <f>AVERAGE(Z20:Z23)</f>
        <v>0.32999999999999996</v>
      </c>
      <c r="AC20" s="123" t="str">
        <f t="shared" si="1"/>
        <v>Moderado</v>
      </c>
      <c r="AD20" s="123">
        <f>IF(Q20="Probabilidad",(($M$20-0)),IF(Q20="Impacto",($M$20-($M$20*T20))))</f>
        <v>0.6</v>
      </c>
      <c r="AE20" s="374" t="str">
        <f>IF(AF20&lt;=20%,"Leve",IF(AF20&lt;=40%,"Menor",IF(AF20&lt;=60%,"Moderado",IF(AF20&lt;=80%,"Mayor",IF(AF20&lt;=100%,"Catastrófico")))))</f>
        <v>Moderado</v>
      </c>
      <c r="AF20" s="374">
        <f>AVERAGE(AD20:AD23)</f>
        <v>0.6</v>
      </c>
      <c r="AG20" s="369" t="str">
        <f>VLOOKUP(AA20&amp;AE20,Hoja1!$B$4:$C$28,2,0)</f>
        <v>Moderado</v>
      </c>
      <c r="AH20" s="369" t="s">
        <v>341</v>
      </c>
      <c r="AI20" s="369"/>
      <c r="AJ20" s="369"/>
      <c r="AK20" s="369"/>
      <c r="AL20" s="369"/>
      <c r="AM20" s="382"/>
      <c r="AN20" s="372"/>
    </row>
    <row r="21" spans="1:40" ht="51">
      <c r="A21" s="372"/>
      <c r="B21" s="370"/>
      <c r="C21" s="372"/>
      <c r="D21" s="377"/>
      <c r="E21" s="372"/>
      <c r="F21" s="379"/>
      <c r="G21" s="372"/>
      <c r="H21" s="372"/>
      <c r="I21" s="380"/>
      <c r="J21" s="381"/>
      <c r="K21" s="372"/>
      <c r="L21" s="373"/>
      <c r="M21" s="373"/>
      <c r="N21" s="372"/>
      <c r="O21" s="122">
        <v>2</v>
      </c>
      <c r="P21" s="144" t="s">
        <v>359</v>
      </c>
      <c r="Q21" s="122" t="str">
        <f t="shared" si="0"/>
        <v>Probabilidad</v>
      </c>
      <c r="R21" s="122" t="s">
        <v>336</v>
      </c>
      <c r="S21" s="122" t="s">
        <v>337</v>
      </c>
      <c r="T21" s="123">
        <f>VLOOKUP(R21&amp;S21,Hoja1!$Q$4:$R$9,2,0)</f>
        <v>0.45</v>
      </c>
      <c r="U21" s="122" t="s">
        <v>338</v>
      </c>
      <c r="V21" s="122" t="s">
        <v>339</v>
      </c>
      <c r="W21" s="122" t="s">
        <v>340</v>
      </c>
      <c r="X21" s="123">
        <f t="shared" ref="X21:X23" si="5">IF(Q21="Probabilidad",($J$20*T21),IF(Q21="Impacto"," "))</f>
        <v>0.27</v>
      </c>
      <c r="Y21" s="123" t="str">
        <f>IF(Z21&lt;=20%,'Tabla probabilidad'!$B$5,IF(Z21&lt;=40%,'Tabla probabilidad'!$B$6,IF(Z21&lt;=60%,'Tabla probabilidad'!$B$7,IF(Z21&lt;=80%,'Tabla probabilidad'!$B$8,IF(Z21&lt;=100%,'Tabla probabilidad'!$B$9)))))</f>
        <v>Baja</v>
      </c>
      <c r="Z21" s="123">
        <f>IF(R21="Preventivo",(J20-(J20*T21)),IF(R21="Detectivo",(J20-(J20*T21)),IF(R21="Correctivo",(J20))))</f>
        <v>0.32999999999999996</v>
      </c>
      <c r="AA21" s="375"/>
      <c r="AB21" s="375"/>
      <c r="AC21" s="123" t="str">
        <f t="shared" si="1"/>
        <v>Moderado</v>
      </c>
      <c r="AD21" s="123">
        <f t="shared" ref="AD21:AD23" si="6">IF(Q21="Probabilidad",(($M$20-0)),IF(Q21="Impacto",($M$20-($M$20*T21))))</f>
        <v>0.6</v>
      </c>
      <c r="AE21" s="375"/>
      <c r="AF21" s="375"/>
      <c r="AG21" s="370"/>
      <c r="AH21" s="370"/>
      <c r="AI21" s="370"/>
      <c r="AJ21" s="370"/>
      <c r="AK21" s="370"/>
      <c r="AL21" s="370"/>
      <c r="AM21" s="383"/>
      <c r="AN21" s="372"/>
    </row>
    <row r="22" spans="1:40" ht="25.5">
      <c r="A22" s="372"/>
      <c r="B22" s="370"/>
      <c r="C22" s="372"/>
      <c r="D22" s="377"/>
      <c r="E22" s="372"/>
      <c r="F22" s="379"/>
      <c r="G22" s="372"/>
      <c r="H22" s="372"/>
      <c r="I22" s="380"/>
      <c r="J22" s="381"/>
      <c r="K22" s="372"/>
      <c r="L22" s="373"/>
      <c r="M22" s="373"/>
      <c r="N22" s="372"/>
      <c r="O22" s="122">
        <v>3</v>
      </c>
      <c r="P22" s="144" t="s">
        <v>360</v>
      </c>
      <c r="Q22" s="122" t="str">
        <f t="shared" si="0"/>
        <v>Probabilidad</v>
      </c>
      <c r="R22" s="122" t="s">
        <v>336</v>
      </c>
      <c r="S22" s="122" t="s">
        <v>337</v>
      </c>
      <c r="T22" s="123">
        <f>VLOOKUP(R22&amp;S22,Hoja1!$Q$4:$R$9,2,0)</f>
        <v>0.45</v>
      </c>
      <c r="U22" s="122" t="s">
        <v>338</v>
      </c>
      <c r="V22" s="122" t="s">
        <v>339</v>
      </c>
      <c r="W22" s="122" t="s">
        <v>340</v>
      </c>
      <c r="X22" s="123">
        <f t="shared" si="5"/>
        <v>0.27</v>
      </c>
      <c r="Y22" s="123" t="str">
        <f>IF(Z22&lt;=20%,'Tabla probabilidad'!$B$5,IF(Z22&lt;=40%,'Tabla probabilidad'!$B$6,IF(Z22&lt;=60%,'Tabla probabilidad'!$B$7,IF(Z22&lt;=80%,'Tabla probabilidad'!$B$8,IF(Z22&lt;=100%,'Tabla probabilidad'!$B$9)))))</f>
        <v>Baja</v>
      </c>
      <c r="Z22" s="123">
        <f>IF(R22="Preventivo",(J20-(J20*T22)),IF(R22="Detectivo",(J20-(J20*T22)),IF(R22="Correctivo",(J20))))</f>
        <v>0.32999999999999996</v>
      </c>
      <c r="AA22" s="375"/>
      <c r="AB22" s="375"/>
      <c r="AC22" s="123" t="str">
        <f t="shared" si="1"/>
        <v>Moderado</v>
      </c>
      <c r="AD22" s="123">
        <f t="shared" si="6"/>
        <v>0.6</v>
      </c>
      <c r="AE22" s="375"/>
      <c r="AF22" s="375"/>
      <c r="AG22" s="370"/>
      <c r="AH22" s="370"/>
      <c r="AI22" s="370"/>
      <c r="AJ22" s="370"/>
      <c r="AK22" s="370"/>
      <c r="AL22" s="370"/>
      <c r="AM22" s="383"/>
      <c r="AN22" s="372"/>
    </row>
    <row r="23" spans="1:40" ht="38.25">
      <c r="A23" s="372"/>
      <c r="B23" s="370"/>
      <c r="C23" s="372"/>
      <c r="D23" s="377"/>
      <c r="E23" s="372"/>
      <c r="F23" s="379"/>
      <c r="G23" s="372"/>
      <c r="H23" s="372"/>
      <c r="I23" s="380"/>
      <c r="J23" s="381"/>
      <c r="K23" s="372"/>
      <c r="L23" s="373"/>
      <c r="M23" s="373"/>
      <c r="N23" s="372"/>
      <c r="O23" s="122">
        <v>4</v>
      </c>
      <c r="P23" s="144" t="s">
        <v>361</v>
      </c>
      <c r="Q23" s="122" t="str">
        <f t="shared" si="0"/>
        <v>Probabilidad</v>
      </c>
      <c r="R23" s="122" t="s">
        <v>336</v>
      </c>
      <c r="S23" s="122" t="s">
        <v>337</v>
      </c>
      <c r="T23" s="123">
        <f>VLOOKUP(R23&amp;S23,Hoja1!$Q$4:$R$9,2,0)</f>
        <v>0.45</v>
      </c>
      <c r="U23" s="122" t="s">
        <v>338</v>
      </c>
      <c r="V23" s="122" t="s">
        <v>339</v>
      </c>
      <c r="W23" s="122" t="s">
        <v>340</v>
      </c>
      <c r="X23" s="123">
        <f t="shared" si="5"/>
        <v>0.27</v>
      </c>
      <c r="Y23" s="123" t="str">
        <f>IF(Z23&lt;=20%,'Tabla probabilidad'!$B$5,IF(Z23&lt;=40%,'Tabla probabilidad'!$B$6,IF(Z23&lt;=60%,'Tabla probabilidad'!$B$7,IF(Z23&lt;=80%,'Tabla probabilidad'!$B$8,IF(Z23&lt;=100%,'Tabla probabilidad'!$B$9)))))</f>
        <v>Baja</v>
      </c>
      <c r="Z23" s="123">
        <f>IF(R23="Preventivo",(J20-(J20*T23)),IF(R23="Detectivo",(J20-(J20*T23)),IF(R23="Correctivo",(J20))))</f>
        <v>0.32999999999999996</v>
      </c>
      <c r="AA23" s="375"/>
      <c r="AB23" s="375"/>
      <c r="AC23" s="123" t="str">
        <f t="shared" si="1"/>
        <v>Moderado</v>
      </c>
      <c r="AD23" s="123">
        <f t="shared" si="6"/>
        <v>0.6</v>
      </c>
      <c r="AE23" s="375"/>
      <c r="AF23" s="375"/>
      <c r="AG23" s="370"/>
      <c r="AH23" s="370"/>
      <c r="AI23" s="370"/>
      <c r="AJ23" s="370"/>
      <c r="AK23" s="370"/>
      <c r="AL23" s="370"/>
      <c r="AM23" s="383"/>
      <c r="AN23" s="372"/>
    </row>
    <row r="24" spans="1:40" ht="64.5" customHeight="1">
      <c r="A24" s="372">
        <v>4</v>
      </c>
      <c r="B24" s="369" t="s">
        <v>362</v>
      </c>
      <c r="C24" s="372" t="s">
        <v>363</v>
      </c>
      <c r="D24" s="376" t="s">
        <v>364</v>
      </c>
      <c r="E24" s="372" t="s">
        <v>365</v>
      </c>
      <c r="F24" s="379" t="s">
        <v>366</v>
      </c>
      <c r="G24" s="372" t="s">
        <v>367</v>
      </c>
      <c r="H24" s="372">
        <v>500</v>
      </c>
      <c r="I24" s="380" t="str">
        <f>IF(H24&lt;=2,'Tabla probabilidad'!$B$5,IF(H24&lt;=24,'Tabla probabilidad'!$B$6,IF(H24&lt;=500,'Tabla probabilidad'!$B$7,IF(H24&lt;=5000,'Tabla probabilidad'!$B$8,IF(H24&gt;5000,'Tabla probabilidad'!$B$9)))))</f>
        <v>Media</v>
      </c>
      <c r="J24" s="381">
        <f>IF(H24&lt;=2,'Tabla probabilidad'!$D$5,IF(H24&lt;=24,'Tabla probabilidad'!$D$6,IF(H24&lt;=500,'Tabla probabilidad'!$D$7,IF(H24&lt;=5000,'Tabla probabilidad'!$D$8,IF(H24&gt;5000,'Tabla probabilidad'!$D$9)))))</f>
        <v>0.6</v>
      </c>
      <c r="K24" s="372" t="s">
        <v>368</v>
      </c>
      <c r="L24" s="372"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72"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72" t="str">
        <f>VLOOKUP((I24&amp;L24),Hoja1!$B$4:$C$28,2,0)</f>
        <v>Moderado</v>
      </c>
      <c r="O24" s="122">
        <v>1</v>
      </c>
      <c r="P24" s="185" t="s">
        <v>369</v>
      </c>
      <c r="Q24" s="122" t="str">
        <f t="shared" si="0"/>
        <v>Probabilidad</v>
      </c>
      <c r="R24" s="122" t="s">
        <v>336</v>
      </c>
      <c r="S24" s="122" t="s">
        <v>337</v>
      </c>
      <c r="T24" s="123">
        <f>VLOOKUP(R24&amp;S24,Hoja1!$Q$4:$R$9,2,0)</f>
        <v>0.45</v>
      </c>
      <c r="U24" s="122" t="s">
        <v>338</v>
      </c>
      <c r="V24" s="122" t="s">
        <v>339</v>
      </c>
      <c r="W24" s="122" t="s">
        <v>340</v>
      </c>
      <c r="X24" s="123">
        <f>IF(Q24="Probabilidad",($J$24*T24),IF(Q24="Impacto"," "))</f>
        <v>0.27</v>
      </c>
      <c r="Y24" s="123" t="str">
        <f>IF(Z24&lt;=20%,'Tabla probabilidad'!$B$5,IF(Z24&lt;=40%,'Tabla probabilidad'!$B$6,IF(Z24&lt;=60%,'Tabla probabilidad'!$B$7,IF(Z24&lt;=80%,'Tabla probabilidad'!$B$8,IF(Z24&lt;=100%,'Tabla probabilidad'!$B$9)))))</f>
        <v>Baja</v>
      </c>
      <c r="Z24" s="123">
        <f>IF(R24="Preventivo",(J24-(J24*T24)),IF(R24="Detectivo",(J24-(J24*T24)),IF(R24="Correctivo",(J24))))</f>
        <v>0.32999999999999996</v>
      </c>
      <c r="AA24" s="374" t="str">
        <f>IF(AB24&lt;=20%,'Tabla probabilidad'!$B$5,IF(AB24&lt;=40%,'Tabla probabilidad'!$B$6,IF(AB24&lt;=60%,'Tabla probabilidad'!$B$7,IF(AB24&lt;=80%,'Tabla probabilidad'!$B$8,IF(AB24&lt;=100%,'Tabla probabilidad'!$B$9)))))</f>
        <v>Baja</v>
      </c>
      <c r="AB24" s="374">
        <f>AVERAGE(Z24:Z28)</f>
        <v>0.34199999999999997</v>
      </c>
      <c r="AC24" s="123" t="str">
        <f t="shared" si="1"/>
        <v>Moderado</v>
      </c>
      <c r="AD24" s="123">
        <f>IF(Q24="Probabilidad",(($M$24-0)),IF(Q24="Impacto",($M$24-($M$24*T24))))</f>
        <v>0.6</v>
      </c>
      <c r="AE24" s="374" t="str">
        <f>IF(AF24&lt;=20%,"Leve",IF(AF24&lt;=40%,"Menor",IF(AF24&lt;=60%,"Moderado",IF(AF24&lt;=80%,"Mayor",IF(AF24&lt;=100%,"Catastrófico")))))</f>
        <v>Moderado</v>
      </c>
      <c r="AF24" s="374">
        <f>AVERAGE(AD24:AD28)</f>
        <v>0.6</v>
      </c>
      <c r="AG24" s="369" t="str">
        <f>VLOOKUP(AA24&amp;AE24,Hoja1!$B$4:$C$28,2,0)</f>
        <v>Moderado</v>
      </c>
      <c r="AH24" s="369" t="s">
        <v>370</v>
      </c>
      <c r="AI24" s="369"/>
      <c r="AJ24" s="369"/>
      <c r="AK24" s="369"/>
      <c r="AL24" s="369"/>
      <c r="AM24" s="382"/>
      <c r="AN24" s="372"/>
    </row>
    <row r="25" spans="1:40" ht="25.5">
      <c r="A25" s="372"/>
      <c r="B25" s="370"/>
      <c r="C25" s="372"/>
      <c r="D25" s="377"/>
      <c r="E25" s="372"/>
      <c r="F25" s="379"/>
      <c r="G25" s="372"/>
      <c r="H25" s="372"/>
      <c r="I25" s="380"/>
      <c r="J25" s="381"/>
      <c r="K25" s="372"/>
      <c r="L25" s="372"/>
      <c r="M25" s="372"/>
      <c r="N25" s="372"/>
      <c r="O25" s="122">
        <v>2</v>
      </c>
      <c r="P25" s="185" t="s">
        <v>371</v>
      </c>
      <c r="Q25" s="122" t="str">
        <f t="shared" si="0"/>
        <v>Probabilidad</v>
      </c>
      <c r="R25" s="122" t="s">
        <v>336</v>
      </c>
      <c r="S25" s="122" t="s">
        <v>337</v>
      </c>
      <c r="T25" s="123">
        <f>VLOOKUP(R25&amp;S25,Hoja1!$Q$4:$R$9,2,0)</f>
        <v>0.45</v>
      </c>
      <c r="U25" s="122" t="s">
        <v>338</v>
      </c>
      <c r="V25" s="122" t="s">
        <v>339</v>
      </c>
      <c r="W25" s="122" t="s">
        <v>340</v>
      </c>
      <c r="X25" s="123"/>
      <c r="Y25" s="123" t="str">
        <f>IF(Z25&lt;=20%,'Tabla probabilidad'!$B$5,IF(Z25&lt;=40%,'Tabla probabilidad'!$B$6,IF(Z25&lt;=60%,'Tabla probabilidad'!$B$7,IF(Z25&lt;=80%,'Tabla probabilidad'!$B$8,IF(Z25&lt;=100%,'Tabla probabilidad'!$B$9)))))</f>
        <v>Baja</v>
      </c>
      <c r="Z25" s="123">
        <f>IF(R25="Preventivo",(J24-(J24*T25)),IF(R25="Detectivo",(J24-(J24*T25)),IF(R25="Correctivo",(J24))))</f>
        <v>0.32999999999999996</v>
      </c>
      <c r="AA25" s="375"/>
      <c r="AB25" s="375"/>
      <c r="AC25" s="123"/>
      <c r="AD25" s="123"/>
      <c r="AE25" s="375"/>
      <c r="AF25" s="375"/>
      <c r="AG25" s="370"/>
      <c r="AH25" s="370"/>
      <c r="AI25" s="370"/>
      <c r="AJ25" s="370"/>
      <c r="AK25" s="370"/>
      <c r="AL25" s="370"/>
      <c r="AM25" s="383"/>
      <c r="AN25" s="372"/>
    </row>
    <row r="26" spans="1:40" ht="25.5">
      <c r="A26" s="372"/>
      <c r="B26" s="370"/>
      <c r="C26" s="372"/>
      <c r="D26" s="377"/>
      <c r="E26" s="372"/>
      <c r="F26" s="379"/>
      <c r="G26" s="372"/>
      <c r="H26" s="372"/>
      <c r="I26" s="380"/>
      <c r="J26" s="381"/>
      <c r="K26" s="372"/>
      <c r="L26" s="373"/>
      <c r="M26" s="373"/>
      <c r="N26" s="372"/>
      <c r="O26" s="122">
        <v>2</v>
      </c>
      <c r="P26" s="185" t="s">
        <v>372</v>
      </c>
      <c r="Q26" s="122" t="str">
        <f t="shared" si="0"/>
        <v>Probabilidad</v>
      </c>
      <c r="R26" s="122" t="s">
        <v>336</v>
      </c>
      <c r="S26" s="122" t="s">
        <v>337</v>
      </c>
      <c r="T26" s="123">
        <f>VLOOKUP(R26&amp;S26,Hoja1!$Q$4:$R$9,2,0)</f>
        <v>0.45</v>
      </c>
      <c r="U26" s="122" t="s">
        <v>338</v>
      </c>
      <c r="V26" s="122" t="s">
        <v>339</v>
      </c>
      <c r="W26" s="122" t="s">
        <v>340</v>
      </c>
      <c r="X26" s="123">
        <f>IF(Q26="Probabilidad",($J$24*T26),IF(Q26="Impacto"," "))</f>
        <v>0.27</v>
      </c>
      <c r="Y26" s="123" t="str">
        <f>IF(Z26&lt;=20%,'Tabla probabilidad'!$B$5,IF(Z26&lt;=40%,'Tabla probabilidad'!$B$6,IF(Z26&lt;=60%,'Tabla probabilidad'!$B$7,IF(Z26&lt;=80%,'Tabla probabilidad'!$B$8,IF(Z26&lt;=100%,'Tabla probabilidad'!$B$9)))))</f>
        <v>Baja</v>
      </c>
      <c r="Z26" s="123">
        <f>IF(R26="Preventivo",(J24-(J24*T26)),IF(R26="Detectivo",(J24-(J24*T26)),IF(R26="Correctivo",(J24))))</f>
        <v>0.32999999999999996</v>
      </c>
      <c r="AA26" s="375"/>
      <c r="AB26" s="375"/>
      <c r="AC26" s="123" t="str">
        <f t="shared" si="1"/>
        <v>Moderado</v>
      </c>
      <c r="AD26" s="123">
        <f>IF(Q26="Probabilidad",(($M$24-0)),IF(Q26="Impacto",($M$24-($M$24*T26))))</f>
        <v>0.6</v>
      </c>
      <c r="AE26" s="375"/>
      <c r="AF26" s="375"/>
      <c r="AG26" s="370"/>
      <c r="AH26" s="370"/>
      <c r="AI26" s="370"/>
      <c r="AJ26" s="370"/>
      <c r="AK26" s="370"/>
      <c r="AL26" s="370"/>
      <c r="AM26" s="383"/>
      <c r="AN26" s="372"/>
    </row>
    <row r="27" spans="1:40" ht="38.25">
      <c r="A27" s="372"/>
      <c r="B27" s="370"/>
      <c r="C27" s="372"/>
      <c r="D27" s="377"/>
      <c r="E27" s="372"/>
      <c r="F27" s="379"/>
      <c r="G27" s="372"/>
      <c r="H27" s="372"/>
      <c r="I27" s="380"/>
      <c r="J27" s="381"/>
      <c r="K27" s="372"/>
      <c r="L27" s="373"/>
      <c r="M27" s="373"/>
      <c r="N27" s="372"/>
      <c r="O27" s="122">
        <v>3</v>
      </c>
      <c r="P27" s="185" t="s">
        <v>373</v>
      </c>
      <c r="Q27" s="122" t="str">
        <f t="shared" si="0"/>
        <v>Probabilidad</v>
      </c>
      <c r="R27" s="122" t="s">
        <v>336</v>
      </c>
      <c r="S27" s="122" t="s">
        <v>337</v>
      </c>
      <c r="T27" s="123">
        <f>VLOOKUP(R27&amp;S27,Hoja1!$Q$4:$R$9,2,0)</f>
        <v>0.45</v>
      </c>
      <c r="U27" s="122" t="s">
        <v>338</v>
      </c>
      <c r="V27" s="122" t="s">
        <v>339</v>
      </c>
      <c r="W27" s="122" t="s">
        <v>340</v>
      </c>
      <c r="X27" s="123">
        <f>IF(Q27="Probabilidad",($J$24*T27),IF(Q27="Impacto"," "))</f>
        <v>0.27</v>
      </c>
      <c r="Y27" s="123" t="str">
        <f>IF(Z27&lt;=20%,'Tabla probabilidad'!$B$5,IF(Z27&lt;=40%,'Tabla probabilidad'!$B$6,IF(Z27&lt;=60%,'Tabla probabilidad'!$B$7,IF(Z27&lt;=80%,'Tabla probabilidad'!$B$8,IF(Z27&lt;=100%,'Tabla probabilidad'!$B$9)))))</f>
        <v>Baja</v>
      </c>
      <c r="Z27" s="123">
        <f>IF(R27="Preventivo",(J24-(J24*T27)),IF(R27="Detectivo",(J24-(J24*T27)),IF(R27="Correctivo",(J24))))</f>
        <v>0.32999999999999996</v>
      </c>
      <c r="AA27" s="375"/>
      <c r="AB27" s="375"/>
      <c r="AC27" s="123" t="str">
        <f t="shared" si="1"/>
        <v>Moderado</v>
      </c>
      <c r="AD27" s="123">
        <f>IF(Q27="Probabilidad",(($M$24-0)),IF(Q27="Impacto",($M$24-($M$24*T27))))</f>
        <v>0.6</v>
      </c>
      <c r="AE27" s="375"/>
      <c r="AF27" s="375"/>
      <c r="AG27" s="370"/>
      <c r="AH27" s="370"/>
      <c r="AI27" s="370"/>
      <c r="AJ27" s="370"/>
      <c r="AK27" s="370"/>
      <c r="AL27" s="370"/>
      <c r="AM27" s="383"/>
      <c r="AN27" s="372"/>
    </row>
    <row r="28" spans="1:40" ht="45" customHeight="1">
      <c r="A28" s="372"/>
      <c r="B28" s="370"/>
      <c r="C28" s="372"/>
      <c r="D28" s="377"/>
      <c r="E28" s="372"/>
      <c r="F28" s="379"/>
      <c r="G28" s="372"/>
      <c r="H28" s="372"/>
      <c r="I28" s="380"/>
      <c r="J28" s="381"/>
      <c r="K28" s="372"/>
      <c r="L28" s="373"/>
      <c r="M28" s="373"/>
      <c r="N28" s="372"/>
      <c r="O28" s="122">
        <v>4</v>
      </c>
      <c r="P28" s="185" t="s">
        <v>374</v>
      </c>
      <c r="Q28" s="122" t="str">
        <f t="shared" si="0"/>
        <v>Probabilidad</v>
      </c>
      <c r="R28" s="122" t="s">
        <v>375</v>
      </c>
      <c r="S28" s="122" t="s">
        <v>337</v>
      </c>
      <c r="T28" s="123">
        <f>VLOOKUP(R28&amp;S28,Hoja1!$Q$4:$R$9,2,0)</f>
        <v>0.35</v>
      </c>
      <c r="U28" s="122" t="s">
        <v>338</v>
      </c>
      <c r="V28" s="122" t="s">
        <v>339</v>
      </c>
      <c r="W28" s="122" t="s">
        <v>340</v>
      </c>
      <c r="X28" s="123">
        <f>IF(Q28="Probabilidad",($J$24*T28),IF(Q28="Impacto"," "))</f>
        <v>0.21</v>
      </c>
      <c r="Y28" s="123" t="str">
        <f>IF(Z28&lt;=20%,'Tabla probabilidad'!$B$5,IF(Z28&lt;=40%,'Tabla probabilidad'!$B$6,IF(Z28&lt;=60%,'Tabla probabilidad'!$B$7,IF(Z28&lt;=80%,'Tabla probabilidad'!$B$8,IF(Z28&lt;=100%,'Tabla probabilidad'!$B$9)))))</f>
        <v>Baja</v>
      </c>
      <c r="Z28" s="123">
        <f>IF(R28="Preventivo",(J24-(J24*T28)),IF(R28="Detectivo",(J24-(J24*T28)),IF(R28="Correctivo",(J24))))</f>
        <v>0.39</v>
      </c>
      <c r="AA28" s="375"/>
      <c r="AB28" s="375"/>
      <c r="AC28" s="123" t="str">
        <f t="shared" si="1"/>
        <v>Moderado</v>
      </c>
      <c r="AD28" s="123">
        <f>IF(Q28="Probabilidad",(($M$24-0)),IF(Q28="Impacto",($M$24-($M$24*T28))))</f>
        <v>0.6</v>
      </c>
      <c r="AE28" s="375"/>
      <c r="AF28" s="375"/>
      <c r="AG28" s="370"/>
      <c r="AH28" s="370"/>
      <c r="AI28" s="370"/>
      <c r="AJ28" s="370"/>
      <c r="AK28" s="370"/>
      <c r="AL28" s="370"/>
      <c r="AM28" s="383"/>
      <c r="AN28" s="372"/>
    </row>
    <row r="29" spans="1:40" ht="38.25">
      <c r="A29" s="372">
        <v>5</v>
      </c>
      <c r="B29" s="369" t="s">
        <v>376</v>
      </c>
      <c r="C29" s="372" t="s">
        <v>329</v>
      </c>
      <c r="D29" s="376" t="s">
        <v>377</v>
      </c>
      <c r="E29" s="372" t="s">
        <v>378</v>
      </c>
      <c r="F29" s="379" t="s">
        <v>379</v>
      </c>
      <c r="G29" s="372" t="s">
        <v>380</v>
      </c>
      <c r="H29" s="372">
        <v>222</v>
      </c>
      <c r="I29" s="380" t="str">
        <f>IF(H29&lt;=2,'Tabla probabilidad'!$B$5,IF(H29&lt;=24,'Tabla probabilidad'!$B$6,IF(H29&lt;=500,'Tabla probabilidad'!$B$7,IF(H29&lt;=5000,'Tabla probabilidad'!$B$8,IF(H29&gt;5000,'Tabla probabilidad'!$B$9)))))</f>
        <v>Media</v>
      </c>
      <c r="J29" s="381">
        <f>IF(H29&lt;=2,'Tabla probabilidad'!$D$5,IF(H29&lt;=24,'Tabla probabilidad'!$D$6,IF(H29&lt;=500,'Tabla probabilidad'!$D$7,IF(H29&lt;=5000,'Tabla probabilidad'!$D$8,IF(H29&gt;5000,'Tabla probabilidad'!$D$9)))))</f>
        <v>0.6</v>
      </c>
      <c r="K29" s="372" t="s">
        <v>381</v>
      </c>
      <c r="L29" s="372"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72"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72" t="str">
        <f>VLOOKUP((I29&amp;L29),Hoja1!$B$4:$C$28,2,0)</f>
        <v>Moderado</v>
      </c>
      <c r="O29" s="122">
        <v>1</v>
      </c>
      <c r="P29" s="144" t="s">
        <v>382</v>
      </c>
      <c r="Q29" s="122" t="str">
        <f t="shared" si="0"/>
        <v>Probabilidad</v>
      </c>
      <c r="R29" s="122" t="s">
        <v>336</v>
      </c>
      <c r="S29" s="122" t="s">
        <v>337</v>
      </c>
      <c r="T29" s="123">
        <f>VLOOKUP(R29&amp;S29,Hoja1!$Q$4:$R$9,2,0)</f>
        <v>0.45</v>
      </c>
      <c r="U29" s="122" t="s">
        <v>338</v>
      </c>
      <c r="V29" s="122" t="s">
        <v>339</v>
      </c>
      <c r="W29" s="122" t="s">
        <v>340</v>
      </c>
      <c r="X29" s="123">
        <f>IF(Q29="Probabilidad",($J$29*T29),IF(Q29="Impacto"," "))</f>
        <v>0.27</v>
      </c>
      <c r="Y29" s="123" t="str">
        <f>IF(Z29&lt;=20%,'Tabla probabilidad'!$B$5,IF(Z29&lt;=40%,'Tabla probabilidad'!$B$6,IF(Z29&lt;=60%,'Tabla probabilidad'!$B$7,IF(Z29&lt;=80%,'Tabla probabilidad'!$B$8,IF(Z29&lt;=100%,'Tabla probabilidad'!$B$9)))))</f>
        <v>Baja</v>
      </c>
      <c r="Z29" s="123">
        <f>IF(R29="Preventivo",(J29-(J29*T29)),IF(R29="Detectivo",(J29-(J29*T29)),IF(R29="Correctivo",(J29))))</f>
        <v>0.32999999999999996</v>
      </c>
      <c r="AA29" s="374" t="str">
        <f>IF(AB29&lt;=20%,'Tabla probabilidad'!$B$5,IF(AB29&lt;=40%,'Tabla probabilidad'!$B$6,IF(AB29&lt;=60%,'Tabla probabilidad'!$B$7,IF(AB29&lt;=80%,'Tabla probabilidad'!$B$8,IF(AB29&lt;=100%,'Tabla probabilidad'!$B$9)))))</f>
        <v>Baja</v>
      </c>
      <c r="AB29" s="374">
        <f>AVERAGE(Z29:Z33)</f>
        <v>0.32999999999999996</v>
      </c>
      <c r="AC29" s="123" t="str">
        <f t="shared" si="1"/>
        <v>Moderado</v>
      </c>
      <c r="AD29" s="123">
        <f>IF(Q29="Probabilidad",(($M$29-0)),IF(Q29="Impacto",($M$29-($M$29*T29))))</f>
        <v>0.6</v>
      </c>
      <c r="AE29" s="374" t="str">
        <f>IF(AF29&lt;=20%,"Leve",IF(AF29&lt;=40%,"Menor",IF(AF29&lt;=60%,"Moderado",IF(AF29&lt;=80%,"Mayor",IF(AF29&lt;=100%,"Catastrófico")))))</f>
        <v>Moderado</v>
      </c>
      <c r="AF29" s="374">
        <f>AVERAGE(AD29:AD33)</f>
        <v>0.6</v>
      </c>
      <c r="AG29" s="369" t="str">
        <f>VLOOKUP(AA29&amp;AE29,Hoja1!$B$4:$C$28,2,0)</f>
        <v>Moderado</v>
      </c>
      <c r="AH29" s="369" t="s">
        <v>383</v>
      </c>
      <c r="AI29" s="369"/>
      <c r="AJ29" s="369"/>
      <c r="AK29" s="369"/>
      <c r="AL29" s="369"/>
      <c r="AM29" s="382"/>
      <c r="AN29" s="372"/>
    </row>
    <row r="30" spans="1:40" ht="38.25">
      <c r="A30" s="372"/>
      <c r="B30" s="370"/>
      <c r="C30" s="372"/>
      <c r="D30" s="377"/>
      <c r="E30" s="372"/>
      <c r="F30" s="379"/>
      <c r="G30" s="372"/>
      <c r="H30" s="372"/>
      <c r="I30" s="380"/>
      <c r="J30" s="381"/>
      <c r="K30" s="372"/>
      <c r="L30" s="373"/>
      <c r="M30" s="373"/>
      <c r="N30" s="372"/>
      <c r="O30" s="122">
        <v>2</v>
      </c>
      <c r="P30" s="144" t="s">
        <v>384</v>
      </c>
      <c r="Q30" s="122" t="str">
        <f t="shared" si="0"/>
        <v>Probabilidad</v>
      </c>
      <c r="R30" s="122" t="s">
        <v>336</v>
      </c>
      <c r="S30" s="122" t="s">
        <v>337</v>
      </c>
      <c r="T30" s="123">
        <f>VLOOKUP(R30&amp;S30,Hoja1!$Q$4:$R$9,2,0)</f>
        <v>0.45</v>
      </c>
      <c r="U30" s="122" t="s">
        <v>338</v>
      </c>
      <c r="V30" s="122" t="s">
        <v>339</v>
      </c>
      <c r="W30" s="122" t="s">
        <v>340</v>
      </c>
      <c r="X30" s="123">
        <f t="shared" ref="X30:X33" si="7">IF(Q30="Probabilidad",($J$29*T30),IF(Q30="Impacto"," "))</f>
        <v>0.27</v>
      </c>
      <c r="Y30" s="123" t="str">
        <f>IF(Z30&lt;=20%,'Tabla probabilidad'!$B$5,IF(Z30&lt;=40%,'Tabla probabilidad'!$B$6,IF(Z30&lt;=60%,'Tabla probabilidad'!$B$7,IF(Z30&lt;=80%,'Tabla probabilidad'!$B$8,IF(Z30&lt;=100%,'Tabla probabilidad'!$B$9)))))</f>
        <v>Baja</v>
      </c>
      <c r="Z30" s="123">
        <f>IF(R30="Preventivo",(J29-(J29*T30)),IF(R30="Detectivo",(J29-(J29*T30)),IF(R30="Correctivo",(J29))))</f>
        <v>0.32999999999999996</v>
      </c>
      <c r="AA30" s="375"/>
      <c r="AB30" s="375"/>
      <c r="AC30" s="123" t="str">
        <f t="shared" si="1"/>
        <v>Moderado</v>
      </c>
      <c r="AD30" s="123">
        <f t="shared" ref="AD30:AD33" si="8">IF(Q30="Probabilidad",(($M$29-0)),IF(Q30="Impacto",($M$29-($M$29*T30))))</f>
        <v>0.6</v>
      </c>
      <c r="AE30" s="375"/>
      <c r="AF30" s="375"/>
      <c r="AG30" s="370"/>
      <c r="AH30" s="370"/>
      <c r="AI30" s="370"/>
      <c r="AJ30" s="370"/>
      <c r="AK30" s="370"/>
      <c r="AL30" s="370"/>
      <c r="AM30" s="383"/>
      <c r="AN30" s="372"/>
    </row>
    <row r="31" spans="1:40" ht="25.5">
      <c r="A31" s="372"/>
      <c r="B31" s="370"/>
      <c r="C31" s="372"/>
      <c r="D31" s="377"/>
      <c r="E31" s="372"/>
      <c r="F31" s="379"/>
      <c r="G31" s="372"/>
      <c r="H31" s="372"/>
      <c r="I31" s="380"/>
      <c r="J31" s="381"/>
      <c r="K31" s="372"/>
      <c r="L31" s="373"/>
      <c r="M31" s="373"/>
      <c r="N31" s="372"/>
      <c r="O31" s="122">
        <v>3</v>
      </c>
      <c r="P31" s="144" t="s">
        <v>385</v>
      </c>
      <c r="Q31" s="122" t="str">
        <f t="shared" si="0"/>
        <v>Probabilidad</v>
      </c>
      <c r="R31" s="122" t="s">
        <v>336</v>
      </c>
      <c r="S31" s="122" t="s">
        <v>337</v>
      </c>
      <c r="T31" s="123">
        <f>VLOOKUP(R31&amp;S31,Hoja1!$Q$4:$R$9,2,0)</f>
        <v>0.45</v>
      </c>
      <c r="U31" s="122" t="s">
        <v>338</v>
      </c>
      <c r="V31" s="122" t="s">
        <v>339</v>
      </c>
      <c r="W31" s="122" t="s">
        <v>340</v>
      </c>
      <c r="X31" s="123">
        <f t="shared" si="7"/>
        <v>0.27</v>
      </c>
      <c r="Y31" s="123" t="str">
        <f>IF(Z31&lt;=20%,'Tabla probabilidad'!$B$5,IF(Z31&lt;=40%,'Tabla probabilidad'!$B$6,IF(Z31&lt;=60%,'Tabla probabilidad'!$B$7,IF(Z31&lt;=80%,'Tabla probabilidad'!$B$8,IF(Z31&lt;=100%,'Tabla probabilidad'!$B$9)))))</f>
        <v>Baja</v>
      </c>
      <c r="Z31" s="123">
        <f>IF(R31="Preventivo",(J29-(J29*T31)),IF(R31="Detectivo",(J29-(J29*T31)),IF(R31="Correctivo",(J29))))</f>
        <v>0.32999999999999996</v>
      </c>
      <c r="AA31" s="375"/>
      <c r="AB31" s="375"/>
      <c r="AC31" s="123" t="str">
        <f t="shared" si="1"/>
        <v>Moderado</v>
      </c>
      <c r="AD31" s="123">
        <f t="shared" si="8"/>
        <v>0.6</v>
      </c>
      <c r="AE31" s="375"/>
      <c r="AF31" s="375"/>
      <c r="AG31" s="370"/>
      <c r="AH31" s="370"/>
      <c r="AI31" s="370"/>
      <c r="AJ31" s="370"/>
      <c r="AK31" s="370"/>
      <c r="AL31" s="370"/>
      <c r="AM31" s="383"/>
      <c r="AN31" s="372"/>
    </row>
    <row r="32" spans="1:40" ht="63.75">
      <c r="A32" s="372"/>
      <c r="B32" s="370"/>
      <c r="C32" s="372"/>
      <c r="D32" s="377"/>
      <c r="E32" s="372"/>
      <c r="F32" s="379"/>
      <c r="G32" s="372"/>
      <c r="H32" s="372"/>
      <c r="I32" s="380"/>
      <c r="J32" s="381"/>
      <c r="K32" s="372"/>
      <c r="L32" s="373"/>
      <c r="M32" s="373"/>
      <c r="N32" s="372"/>
      <c r="O32" s="122">
        <v>4</v>
      </c>
      <c r="P32" s="144" t="s">
        <v>386</v>
      </c>
      <c r="Q32" s="122" t="str">
        <f t="shared" si="0"/>
        <v>Probabilidad</v>
      </c>
      <c r="R32" s="122" t="s">
        <v>336</v>
      </c>
      <c r="S32" s="122" t="s">
        <v>337</v>
      </c>
      <c r="T32" s="123">
        <f>VLOOKUP(R32&amp;S32,Hoja1!$Q$4:$R$9,2,0)</f>
        <v>0.45</v>
      </c>
      <c r="U32" s="122" t="s">
        <v>338</v>
      </c>
      <c r="V32" s="122" t="s">
        <v>339</v>
      </c>
      <c r="W32" s="122" t="s">
        <v>340</v>
      </c>
      <c r="X32" s="123">
        <f t="shared" si="7"/>
        <v>0.27</v>
      </c>
      <c r="Y32" s="123" t="str">
        <f>IF(Z32&lt;=20%,'Tabla probabilidad'!$B$5,IF(Z32&lt;=40%,'Tabla probabilidad'!$B$6,IF(Z32&lt;=60%,'Tabla probabilidad'!$B$7,IF(Z32&lt;=80%,'Tabla probabilidad'!$B$8,IF(Z32&lt;=100%,'Tabla probabilidad'!$B$9)))))</f>
        <v>Baja</v>
      </c>
      <c r="Z32" s="123">
        <f>IF(R32="Preventivo",(J29-(J29*T32)),IF(R32="Detectivo",(J29-(J29*T32)),IF(R32="Correctivo",(J29))))</f>
        <v>0.32999999999999996</v>
      </c>
      <c r="AA32" s="375"/>
      <c r="AB32" s="375"/>
      <c r="AC32" s="123" t="str">
        <f t="shared" si="1"/>
        <v>Moderado</v>
      </c>
      <c r="AD32" s="123">
        <f t="shared" si="8"/>
        <v>0.6</v>
      </c>
      <c r="AE32" s="375"/>
      <c r="AF32" s="375"/>
      <c r="AG32" s="370"/>
      <c r="AH32" s="370"/>
      <c r="AI32" s="370"/>
      <c r="AJ32" s="370"/>
      <c r="AK32" s="370"/>
      <c r="AL32" s="370"/>
      <c r="AM32" s="383"/>
      <c r="AN32" s="372"/>
    </row>
    <row r="33" spans="1:40" ht="63.75">
      <c r="A33" s="372"/>
      <c r="B33" s="371"/>
      <c r="C33" s="372"/>
      <c r="D33" s="378"/>
      <c r="E33" s="372"/>
      <c r="F33" s="379"/>
      <c r="G33" s="372"/>
      <c r="H33" s="372"/>
      <c r="I33" s="380"/>
      <c r="J33" s="381"/>
      <c r="K33" s="372"/>
      <c r="L33" s="373"/>
      <c r="M33" s="373"/>
      <c r="N33" s="372"/>
      <c r="O33" s="122">
        <v>5</v>
      </c>
      <c r="P33" s="144" t="s">
        <v>387</v>
      </c>
      <c r="Q33" s="122" t="str">
        <f t="shared" si="0"/>
        <v>Probabilidad</v>
      </c>
      <c r="R33" s="122" t="s">
        <v>336</v>
      </c>
      <c r="S33" s="122" t="s">
        <v>337</v>
      </c>
      <c r="T33" s="123">
        <f>VLOOKUP(R33&amp;S33,Hoja1!$Q$4:$R$9,2,0)</f>
        <v>0.45</v>
      </c>
      <c r="U33" s="122" t="s">
        <v>338</v>
      </c>
      <c r="V33" s="122" t="s">
        <v>339</v>
      </c>
      <c r="W33" s="122" t="s">
        <v>340</v>
      </c>
      <c r="X33" s="123">
        <f t="shared" si="7"/>
        <v>0.27</v>
      </c>
      <c r="Y33" s="123" t="str">
        <f>IF(Z33&lt;=20%,'Tabla probabilidad'!$B$5,IF(Z33&lt;=40%,'Tabla probabilidad'!$B$6,IF(Z33&lt;=60%,'Tabla probabilidad'!$B$7,IF(Z33&lt;=80%,'Tabla probabilidad'!$B$8,IF(Z33&lt;=100%,'Tabla probabilidad'!$B$9)))))</f>
        <v>Baja</v>
      </c>
      <c r="Z33" s="123">
        <f>IF(R33="Preventivo",(J29-(J29*T33)),IF(R33="Detectivo",(J29-(J29*T33)),IF(R33="Correctivo",(J29))))</f>
        <v>0.32999999999999996</v>
      </c>
      <c r="AA33" s="384"/>
      <c r="AB33" s="384"/>
      <c r="AC33" s="123" t="str">
        <f t="shared" si="1"/>
        <v>Moderado</v>
      </c>
      <c r="AD33" s="123">
        <f t="shared" si="8"/>
        <v>0.6</v>
      </c>
      <c r="AE33" s="384"/>
      <c r="AF33" s="384"/>
      <c r="AG33" s="371"/>
      <c r="AH33" s="371"/>
      <c r="AI33" s="371"/>
      <c r="AJ33" s="371"/>
      <c r="AK33" s="371"/>
      <c r="AL33" s="371"/>
      <c r="AM33" s="385"/>
      <c r="AN33" s="372"/>
    </row>
  </sheetData>
  <mergeCells count="176">
    <mergeCell ref="AB20:AB23"/>
    <mergeCell ref="AH29:AH33"/>
    <mergeCell ref="AI29:AI33"/>
    <mergeCell ref="AJ29:AJ33"/>
    <mergeCell ref="AK29:AK33"/>
    <mergeCell ref="AL29:AL33"/>
    <mergeCell ref="AM29:AM33"/>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I10:AI14"/>
    <mergeCell ref="A10:A14"/>
    <mergeCell ref="C10:C14"/>
    <mergeCell ref="D10:D14"/>
    <mergeCell ref="E10:E14"/>
    <mergeCell ref="F10:F14"/>
    <mergeCell ref="L10:L14"/>
    <mergeCell ref="M10:M14"/>
    <mergeCell ref="G10:G14"/>
    <mergeCell ref="H10:H14"/>
    <mergeCell ref="I10:I14"/>
    <mergeCell ref="J10:J14"/>
    <mergeCell ref="K10:K14"/>
    <mergeCell ref="B10:B14"/>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A20:A23"/>
    <mergeCell ref="C20:C23"/>
    <mergeCell ref="D20:D23"/>
    <mergeCell ref="E20:E23"/>
    <mergeCell ref="N29:N33"/>
    <mergeCell ref="AA29:AA33"/>
    <mergeCell ref="A29:A33"/>
    <mergeCell ref="A24:A28"/>
    <mergeCell ref="C24:C28"/>
    <mergeCell ref="D24:D28"/>
    <mergeCell ref="E24:E28"/>
    <mergeCell ref="F24:F28"/>
    <mergeCell ref="G24:G28"/>
    <mergeCell ref="H24:H28"/>
    <mergeCell ref="I24:I28"/>
    <mergeCell ref="J24:J28"/>
    <mergeCell ref="F20:F23"/>
    <mergeCell ref="K20:K23"/>
    <mergeCell ref="G20:G23"/>
    <mergeCell ref="L20:L23"/>
    <mergeCell ref="M20:M23"/>
    <mergeCell ref="N20:N23"/>
    <mergeCell ref="AA20:AA23"/>
    <mergeCell ref="C29:C33"/>
    <mergeCell ref="AB24:AB28"/>
    <mergeCell ref="AE24:AE28"/>
    <mergeCell ref="AF24:AF28"/>
    <mergeCell ref="AN29:AN33"/>
    <mergeCell ref="AH24:AH28"/>
    <mergeCell ref="AI24:AI28"/>
    <mergeCell ref="AJ24:AJ28"/>
    <mergeCell ref="AK24:AK28"/>
    <mergeCell ref="AL24:AL28"/>
    <mergeCell ref="AM24:AM28"/>
    <mergeCell ref="AN24:AN28"/>
    <mergeCell ref="AG24:AG28"/>
    <mergeCell ref="AG29:AG33"/>
    <mergeCell ref="AB29:AB33"/>
    <mergeCell ref="AE29:AE33"/>
    <mergeCell ref="AF29:AF33"/>
    <mergeCell ref="B20:B23"/>
    <mergeCell ref="B24:B28"/>
    <mergeCell ref="B29:B33"/>
    <mergeCell ref="K24:K28"/>
    <mergeCell ref="L24:L28"/>
    <mergeCell ref="M24:M28"/>
    <mergeCell ref="N24:N28"/>
    <mergeCell ref="AA24:AA28"/>
    <mergeCell ref="D29:D33"/>
    <mergeCell ref="E29:E33"/>
    <mergeCell ref="F29:F33"/>
    <mergeCell ref="G29:G33"/>
    <mergeCell ref="H29:H33"/>
    <mergeCell ref="I29:I33"/>
    <mergeCell ref="J29:J33"/>
    <mergeCell ref="K29:K33"/>
    <mergeCell ref="L29:L33"/>
    <mergeCell ref="M29:M33"/>
    <mergeCell ref="H20:H23"/>
    <mergeCell ref="I20:I23"/>
    <mergeCell ref="J20:J23"/>
  </mergeCells>
  <conditionalFormatting sqref="I10">
    <cfRule type="containsText" dxfId="1868" priority="698" operator="containsText" text="Muy Baja">
      <formula>NOT(ISERROR(SEARCH("Muy Baja",I10)))</formula>
    </cfRule>
    <cfRule type="containsText" dxfId="1867" priority="699" operator="containsText" text="Baja">
      <formula>NOT(ISERROR(SEARCH("Baja",I10)))</formula>
    </cfRule>
    <cfRule type="containsText" dxfId="1866" priority="823" operator="containsText" text="Muy Alta">
      <formula>NOT(ISERROR(SEARCH("Muy Alta",I10)))</formula>
    </cfRule>
    <cfRule type="containsText" dxfId="1865" priority="824" operator="containsText" text="Alta">
      <formula>NOT(ISERROR(SEARCH("Alta",I10)))</formula>
    </cfRule>
    <cfRule type="containsText" dxfId="1864" priority="825" operator="containsText" text="Media">
      <formula>NOT(ISERROR(SEARCH("Media",I10)))</formula>
    </cfRule>
    <cfRule type="containsText" dxfId="1863" priority="826" operator="containsText" text="Media">
      <formula>NOT(ISERROR(SEARCH("Media",I10)))</formula>
    </cfRule>
    <cfRule type="containsText" dxfId="1862" priority="827" operator="containsText" text="Media">
      <formula>NOT(ISERROR(SEARCH("Media",I10)))</formula>
    </cfRule>
    <cfRule type="containsText" dxfId="1861" priority="830" operator="containsText" text="Muy Baja">
      <formula>NOT(ISERROR(SEARCH("Muy Baja",I10)))</formula>
    </cfRule>
    <cfRule type="containsText" dxfId="1860" priority="831" operator="containsText" text="Baja">
      <formula>NOT(ISERROR(SEARCH("Baja",I10)))</formula>
    </cfRule>
    <cfRule type="containsText" dxfId="1859" priority="832" operator="containsText" text="Muy Baja">
      <formula>NOT(ISERROR(SEARCH("Muy Baja",I10)))</formula>
    </cfRule>
    <cfRule type="containsText" dxfId="1858" priority="833" operator="containsText" text="Muy Baja">
      <formula>NOT(ISERROR(SEARCH("Muy Baja",I10)))</formula>
    </cfRule>
    <cfRule type="containsText" dxfId="1857" priority="834" operator="containsText" text="Muy Baja">
      <formula>NOT(ISERROR(SEARCH("Muy Baja",I10)))</formula>
    </cfRule>
    <cfRule type="containsText" dxfId="1856" priority="835" operator="containsText" text="Muy Baja'Tabla probabilidad'!">
      <formula>NOT(ISERROR(SEARCH("Muy Baja'Tabla probabilidad'!",I10)))</formula>
    </cfRule>
    <cfRule type="containsText" dxfId="1855" priority="836" operator="containsText" text="Muy bajo">
      <formula>NOT(ISERROR(SEARCH("Muy bajo",I10)))</formula>
    </cfRule>
    <cfRule type="containsText" dxfId="1854" priority="845" operator="containsText" text="Alta">
      <formula>NOT(ISERROR(SEARCH("Alta",I10)))</formula>
    </cfRule>
    <cfRule type="containsText" dxfId="1853" priority="846" operator="containsText" text="Media">
      <formula>NOT(ISERROR(SEARCH("Media",I10)))</formula>
    </cfRule>
    <cfRule type="containsText" dxfId="1852" priority="847" operator="containsText" text="Baja">
      <formula>NOT(ISERROR(SEARCH("Baja",I10)))</formula>
    </cfRule>
    <cfRule type="containsText" dxfId="1851" priority="848" operator="containsText" text="Muy baja">
      <formula>NOT(ISERROR(SEARCH("Muy baja",I10)))</formula>
    </cfRule>
    <cfRule type="cellIs" dxfId="1850" priority="851" operator="between">
      <formula>1</formula>
      <formula>2</formula>
    </cfRule>
    <cfRule type="cellIs" dxfId="1849" priority="852" operator="between">
      <formula>0</formula>
      <formula>2</formula>
    </cfRule>
  </conditionalFormatting>
  <conditionalFormatting sqref="I10">
    <cfRule type="containsText" dxfId="1848" priority="701" operator="containsText" text="Muy Alta">
      <formula>NOT(ISERROR(SEARCH("Muy Alta",I10)))</formula>
    </cfRule>
  </conditionalFormatting>
  <conditionalFormatting sqref="L10 L15 L20 L24:L25 L29">
    <cfRule type="containsText" dxfId="1847" priority="692" operator="containsText" text="Catastrófico">
      <formula>NOT(ISERROR(SEARCH("Catastrófico",L10)))</formula>
    </cfRule>
    <cfRule type="containsText" dxfId="1846" priority="693" operator="containsText" text="Mayor">
      <formula>NOT(ISERROR(SEARCH("Mayor",L10)))</formula>
    </cfRule>
    <cfRule type="containsText" dxfId="1845" priority="694" operator="containsText" text="Alta">
      <formula>NOT(ISERROR(SEARCH("Alta",L10)))</formula>
    </cfRule>
    <cfRule type="containsText" dxfId="1844" priority="695" operator="containsText" text="Moderado">
      <formula>NOT(ISERROR(SEARCH("Moderado",L10)))</formula>
    </cfRule>
    <cfRule type="containsText" dxfId="1843" priority="696" operator="containsText" text="Menor">
      <formula>NOT(ISERROR(SEARCH("Menor",L10)))</formula>
    </cfRule>
    <cfRule type="containsText" dxfId="1842" priority="697" operator="containsText" text="Leve">
      <formula>NOT(ISERROR(SEARCH("Leve",L10)))</formula>
    </cfRule>
  </conditionalFormatting>
  <conditionalFormatting sqref="N10 N15 N20 N24:N25">
    <cfRule type="containsText" dxfId="1841" priority="687" operator="containsText" text="Extremo">
      <formula>NOT(ISERROR(SEARCH("Extremo",N10)))</formula>
    </cfRule>
    <cfRule type="containsText" dxfId="1840" priority="688" operator="containsText" text="Alto">
      <formula>NOT(ISERROR(SEARCH("Alto",N10)))</formula>
    </cfRule>
    <cfRule type="containsText" dxfId="1839" priority="689" operator="containsText" text="Bajo">
      <formula>NOT(ISERROR(SEARCH("Bajo",N10)))</formula>
    </cfRule>
    <cfRule type="containsText" dxfId="1838" priority="690" operator="containsText" text="Moderado">
      <formula>NOT(ISERROR(SEARCH("Moderado",N10)))</formula>
    </cfRule>
    <cfRule type="containsText" dxfId="1837" priority="691" operator="containsText" text="Extremo">
      <formula>NOT(ISERROR(SEARCH("Extremo",N10)))</formula>
    </cfRule>
  </conditionalFormatting>
  <conditionalFormatting sqref="M10 M15 M20 M24:M25 M29">
    <cfRule type="containsText" dxfId="1836" priority="681" operator="containsText" text="Catastrófico">
      <formula>NOT(ISERROR(SEARCH("Catastrófico",M10)))</formula>
    </cfRule>
    <cfRule type="containsText" dxfId="1835" priority="682" operator="containsText" text="Mayor">
      <formula>NOT(ISERROR(SEARCH("Mayor",M10)))</formula>
    </cfRule>
    <cfRule type="containsText" dxfId="1834" priority="683" operator="containsText" text="Alta">
      <formula>NOT(ISERROR(SEARCH("Alta",M10)))</formula>
    </cfRule>
    <cfRule type="containsText" dxfId="1833" priority="684" operator="containsText" text="Moderado">
      <formula>NOT(ISERROR(SEARCH("Moderado",M10)))</formula>
    </cfRule>
    <cfRule type="containsText" dxfId="1832" priority="685" operator="containsText" text="Menor">
      <formula>NOT(ISERROR(SEARCH("Menor",M10)))</formula>
    </cfRule>
    <cfRule type="containsText" dxfId="1831" priority="686" operator="containsText" text="Leve">
      <formula>NOT(ISERROR(SEARCH("Leve",M10)))</formula>
    </cfRule>
  </conditionalFormatting>
  <conditionalFormatting sqref="Y10:Y14">
    <cfRule type="containsText" dxfId="1830" priority="615" operator="containsText" text="Muy Alta">
      <formula>NOT(ISERROR(SEARCH("Muy Alta",Y10)))</formula>
    </cfRule>
    <cfRule type="containsText" dxfId="1829" priority="616" operator="containsText" text="Alta">
      <formula>NOT(ISERROR(SEARCH("Alta",Y10)))</formula>
    </cfRule>
    <cfRule type="containsText" dxfId="1828" priority="617" operator="containsText" text="Media">
      <formula>NOT(ISERROR(SEARCH("Media",Y10)))</formula>
    </cfRule>
    <cfRule type="containsText" dxfId="1827" priority="618" operator="containsText" text="Muy Baja">
      <formula>NOT(ISERROR(SEARCH("Muy Baja",Y10)))</formula>
    </cfRule>
    <cfRule type="containsText" dxfId="1826" priority="619" operator="containsText" text="Baja">
      <formula>NOT(ISERROR(SEARCH("Baja",Y10)))</formula>
    </cfRule>
    <cfRule type="containsText" dxfId="1825" priority="620" operator="containsText" text="Muy Baja">
      <formula>NOT(ISERROR(SEARCH("Muy Baja",Y10)))</formula>
    </cfRule>
  </conditionalFormatting>
  <conditionalFormatting sqref="AC10:AC14">
    <cfRule type="containsText" dxfId="1824" priority="610" operator="containsText" text="Catastrófico">
      <formula>NOT(ISERROR(SEARCH("Catastrófico",AC10)))</formula>
    </cfRule>
    <cfRule type="containsText" dxfId="1823" priority="611" operator="containsText" text="Mayor">
      <formula>NOT(ISERROR(SEARCH("Mayor",AC10)))</formula>
    </cfRule>
    <cfRule type="containsText" dxfId="1822" priority="612" operator="containsText" text="Moderado">
      <formula>NOT(ISERROR(SEARCH("Moderado",AC10)))</formula>
    </cfRule>
    <cfRule type="containsText" dxfId="1821" priority="613" operator="containsText" text="Menor">
      <formula>NOT(ISERROR(SEARCH("Menor",AC10)))</formula>
    </cfRule>
    <cfRule type="containsText" dxfId="1820" priority="614" operator="containsText" text="Leve">
      <formula>NOT(ISERROR(SEARCH("Leve",AC10)))</formula>
    </cfRule>
  </conditionalFormatting>
  <conditionalFormatting sqref="AG10">
    <cfRule type="containsText" dxfId="1819" priority="601" operator="containsText" text="Extremo">
      <formula>NOT(ISERROR(SEARCH("Extremo",AG10)))</formula>
    </cfRule>
    <cfRule type="containsText" dxfId="1818" priority="602" operator="containsText" text="Alto">
      <formula>NOT(ISERROR(SEARCH("Alto",AG10)))</formula>
    </cfRule>
    <cfRule type="containsText" dxfId="1817" priority="603" operator="containsText" text="Moderado">
      <formula>NOT(ISERROR(SEARCH("Moderado",AG10)))</formula>
    </cfRule>
    <cfRule type="containsText" dxfId="1816" priority="604" operator="containsText" text="Menor">
      <formula>NOT(ISERROR(SEARCH("Menor",AG10)))</formula>
    </cfRule>
    <cfRule type="containsText" dxfId="1815" priority="605" operator="containsText" text="Bajo">
      <formula>NOT(ISERROR(SEARCH("Bajo",AG10)))</formula>
    </cfRule>
    <cfRule type="containsText" dxfId="1814" priority="606" operator="containsText" text="Moderado">
      <formula>NOT(ISERROR(SEARCH("Moderado",AG10)))</formula>
    </cfRule>
    <cfRule type="containsText" dxfId="1813" priority="607" operator="containsText" text="Extremo">
      <formula>NOT(ISERROR(SEARCH("Extremo",AG10)))</formula>
    </cfRule>
    <cfRule type="containsText" dxfId="1812" priority="608" operator="containsText" text="Baja">
      <formula>NOT(ISERROR(SEARCH("Baja",AG10)))</formula>
    </cfRule>
    <cfRule type="containsText" dxfId="1811" priority="609" operator="containsText" text="Alto">
      <formula>NOT(ISERROR(SEARCH("Alto",AG10)))</formula>
    </cfRule>
  </conditionalFormatting>
  <conditionalFormatting sqref="AA10:AA33">
    <cfRule type="containsText" dxfId="1810" priority="1" operator="containsText" text="Muy Baja">
      <formula>NOT(ISERROR(SEARCH("Muy Baja",AA10)))</formula>
    </cfRule>
    <cfRule type="containsText" dxfId="1809" priority="590" operator="containsText" text="Muy Alta">
      <formula>NOT(ISERROR(SEARCH("Muy Alta",AA10)))</formula>
    </cfRule>
    <cfRule type="containsText" dxfId="1808" priority="591" operator="containsText" text="Alta">
      <formula>NOT(ISERROR(SEARCH("Alta",AA10)))</formula>
    </cfRule>
    <cfRule type="containsText" dxfId="1807" priority="592" operator="containsText" text="Media">
      <formula>NOT(ISERROR(SEARCH("Media",AA10)))</formula>
    </cfRule>
    <cfRule type="containsText" dxfId="1806" priority="593" operator="containsText" text="Baja">
      <formula>NOT(ISERROR(SEARCH("Baja",AA10)))</formula>
    </cfRule>
    <cfRule type="containsText" dxfId="1805" priority="594" operator="containsText" text="Muy Baja">
      <formula>NOT(ISERROR(SEARCH("Muy Baja",AA10)))</formula>
    </cfRule>
  </conditionalFormatting>
  <conditionalFormatting sqref="AE10:AE14">
    <cfRule type="containsText" dxfId="1804" priority="585" operator="containsText" text="Catastrófico">
      <formula>NOT(ISERROR(SEARCH("Catastrófico",AE10)))</formula>
    </cfRule>
    <cfRule type="containsText" dxfId="1803" priority="586" operator="containsText" text="Moderado">
      <formula>NOT(ISERROR(SEARCH("Moderado",AE10)))</formula>
    </cfRule>
    <cfRule type="containsText" dxfId="1802" priority="587" operator="containsText" text="Menor">
      <formula>NOT(ISERROR(SEARCH("Menor",AE10)))</formula>
    </cfRule>
    <cfRule type="containsText" dxfId="1801" priority="588" operator="containsText" text="Leve">
      <formula>NOT(ISERROR(SEARCH("Leve",AE10)))</formula>
    </cfRule>
    <cfRule type="containsText" dxfId="1800" priority="589" operator="containsText" text="Mayor">
      <formula>NOT(ISERROR(SEARCH("Mayor",AE10)))</formula>
    </cfRule>
  </conditionalFormatting>
  <conditionalFormatting sqref="I15 I20 I24:I25">
    <cfRule type="containsText" dxfId="1799" priority="562" operator="containsText" text="Muy Baja">
      <formula>NOT(ISERROR(SEARCH("Muy Baja",I15)))</formula>
    </cfRule>
    <cfRule type="containsText" dxfId="1798" priority="563" operator="containsText" text="Baja">
      <formula>NOT(ISERROR(SEARCH("Baja",I15)))</formula>
    </cfRule>
    <cfRule type="containsText" dxfId="1797" priority="565" operator="containsText" text="Muy Alta">
      <formula>NOT(ISERROR(SEARCH("Muy Alta",I15)))</formula>
    </cfRule>
    <cfRule type="containsText" dxfId="1796" priority="566" operator="containsText" text="Alta">
      <formula>NOT(ISERROR(SEARCH("Alta",I15)))</formula>
    </cfRule>
    <cfRule type="containsText" dxfId="1795" priority="567" operator="containsText" text="Media">
      <formula>NOT(ISERROR(SEARCH("Media",I15)))</formula>
    </cfRule>
    <cfRule type="containsText" dxfId="1794" priority="568" operator="containsText" text="Media">
      <formula>NOT(ISERROR(SEARCH("Media",I15)))</formula>
    </cfRule>
    <cfRule type="containsText" dxfId="1793" priority="569" operator="containsText" text="Media">
      <formula>NOT(ISERROR(SEARCH("Media",I15)))</formula>
    </cfRule>
    <cfRule type="containsText" dxfId="1792" priority="570" operator="containsText" text="Muy Baja">
      <formula>NOT(ISERROR(SEARCH("Muy Baja",I15)))</formula>
    </cfRule>
    <cfRule type="containsText" dxfId="1791" priority="571" operator="containsText" text="Baja">
      <formula>NOT(ISERROR(SEARCH("Baja",I15)))</formula>
    </cfRule>
    <cfRule type="containsText" dxfId="1790" priority="572" operator="containsText" text="Muy Baja">
      <formula>NOT(ISERROR(SEARCH("Muy Baja",I15)))</formula>
    </cfRule>
    <cfRule type="containsText" dxfId="1789" priority="573" operator="containsText" text="Muy Baja">
      <formula>NOT(ISERROR(SEARCH("Muy Baja",I15)))</formula>
    </cfRule>
    <cfRule type="containsText" dxfId="1788" priority="574" operator="containsText" text="Muy Baja">
      <formula>NOT(ISERROR(SEARCH("Muy Baja",I15)))</formula>
    </cfRule>
    <cfRule type="containsText" dxfId="1787" priority="575" operator="containsText" text="Muy Baja'Tabla probabilidad'!">
      <formula>NOT(ISERROR(SEARCH("Muy Baja'Tabla probabilidad'!",I15)))</formula>
    </cfRule>
    <cfRule type="containsText" dxfId="1786" priority="576" operator="containsText" text="Muy bajo">
      <formula>NOT(ISERROR(SEARCH("Muy bajo",I15)))</formula>
    </cfRule>
    <cfRule type="containsText" dxfId="1785" priority="577" operator="containsText" text="Alta">
      <formula>NOT(ISERROR(SEARCH("Alta",I15)))</formula>
    </cfRule>
    <cfRule type="containsText" dxfId="1784" priority="578" operator="containsText" text="Media">
      <formula>NOT(ISERROR(SEARCH("Media",I15)))</formula>
    </cfRule>
    <cfRule type="containsText" dxfId="1783" priority="579" operator="containsText" text="Baja">
      <formula>NOT(ISERROR(SEARCH("Baja",I15)))</formula>
    </cfRule>
    <cfRule type="containsText" dxfId="1782" priority="580" operator="containsText" text="Muy baja">
      <formula>NOT(ISERROR(SEARCH("Muy baja",I15)))</formula>
    </cfRule>
    <cfRule type="cellIs" dxfId="1781" priority="583" operator="between">
      <formula>1</formula>
      <formula>2</formula>
    </cfRule>
    <cfRule type="cellIs" dxfId="1780" priority="584" operator="between">
      <formula>0</formula>
      <formula>2</formula>
    </cfRule>
  </conditionalFormatting>
  <conditionalFormatting sqref="I15 I20 I24:I25">
    <cfRule type="containsText" dxfId="1779" priority="564" operator="containsText" text="Muy Alta">
      <formula>NOT(ISERROR(SEARCH("Muy Alta",I15)))</formula>
    </cfRule>
  </conditionalFormatting>
  <conditionalFormatting sqref="Y15:Y19">
    <cfRule type="containsText" dxfId="1778" priority="556" operator="containsText" text="Muy Alta">
      <formula>NOT(ISERROR(SEARCH("Muy Alta",Y15)))</formula>
    </cfRule>
    <cfRule type="containsText" dxfId="1777" priority="557" operator="containsText" text="Alta">
      <formula>NOT(ISERROR(SEARCH("Alta",Y15)))</formula>
    </cfRule>
    <cfRule type="containsText" dxfId="1776" priority="558" operator="containsText" text="Media">
      <formula>NOT(ISERROR(SEARCH("Media",Y15)))</formula>
    </cfRule>
    <cfRule type="containsText" dxfId="1775" priority="559" operator="containsText" text="Muy Baja">
      <formula>NOT(ISERROR(SEARCH("Muy Baja",Y15)))</formula>
    </cfRule>
    <cfRule type="containsText" dxfId="1774" priority="560" operator="containsText" text="Baja">
      <formula>NOT(ISERROR(SEARCH("Baja",Y15)))</formula>
    </cfRule>
    <cfRule type="containsText" dxfId="1773" priority="561" operator="containsText" text="Muy Baja">
      <formula>NOT(ISERROR(SEARCH("Muy Baja",Y15)))</formula>
    </cfRule>
  </conditionalFormatting>
  <conditionalFormatting sqref="AC15:AC19">
    <cfRule type="containsText" dxfId="1772" priority="551" operator="containsText" text="Catastrófico">
      <formula>NOT(ISERROR(SEARCH("Catastrófico",AC15)))</formula>
    </cfRule>
    <cfRule type="containsText" dxfId="1771" priority="552" operator="containsText" text="Mayor">
      <formula>NOT(ISERROR(SEARCH("Mayor",AC15)))</formula>
    </cfRule>
    <cfRule type="containsText" dxfId="1770" priority="553" operator="containsText" text="Moderado">
      <formula>NOT(ISERROR(SEARCH("Moderado",AC15)))</formula>
    </cfRule>
    <cfRule type="containsText" dxfId="1769" priority="554" operator="containsText" text="Menor">
      <formula>NOT(ISERROR(SEARCH("Menor",AC15)))</formula>
    </cfRule>
    <cfRule type="containsText" dxfId="1768" priority="555" operator="containsText" text="Leve">
      <formula>NOT(ISERROR(SEARCH("Leve",AC15)))</formula>
    </cfRule>
  </conditionalFormatting>
  <conditionalFormatting sqref="AG15">
    <cfRule type="containsText" dxfId="1767" priority="542" operator="containsText" text="Extremo">
      <formula>NOT(ISERROR(SEARCH("Extremo",AG15)))</formula>
    </cfRule>
    <cfRule type="containsText" dxfId="1766" priority="543" operator="containsText" text="Alto">
      <formula>NOT(ISERROR(SEARCH("Alto",AG15)))</formula>
    </cfRule>
    <cfRule type="containsText" dxfId="1765" priority="544" operator="containsText" text="Moderado">
      <formula>NOT(ISERROR(SEARCH("Moderado",AG15)))</formula>
    </cfRule>
    <cfRule type="containsText" dxfId="1764" priority="545" operator="containsText" text="Menor">
      <formula>NOT(ISERROR(SEARCH("Menor",AG15)))</formula>
    </cfRule>
    <cfRule type="containsText" dxfId="1763" priority="546" operator="containsText" text="Bajo">
      <formula>NOT(ISERROR(SEARCH("Bajo",AG15)))</formula>
    </cfRule>
    <cfRule type="containsText" dxfId="1762" priority="547" operator="containsText" text="Moderado">
      <formula>NOT(ISERROR(SEARCH("Moderado",AG15)))</formula>
    </cfRule>
    <cfRule type="containsText" dxfId="1761" priority="548" operator="containsText" text="Extremo">
      <formula>NOT(ISERROR(SEARCH("Extremo",AG15)))</formula>
    </cfRule>
    <cfRule type="containsText" dxfId="1760" priority="549" operator="containsText" text="Baja">
      <formula>NOT(ISERROR(SEARCH("Baja",AG15)))</formula>
    </cfRule>
    <cfRule type="containsText" dxfId="1759" priority="550" operator="containsText" text="Alto">
      <formula>NOT(ISERROR(SEARCH("Alto",AG15)))</formula>
    </cfRule>
  </conditionalFormatting>
  <conditionalFormatting sqref="AE15:AE19">
    <cfRule type="containsText" dxfId="1758" priority="532" operator="containsText" text="Catastrófico">
      <formula>NOT(ISERROR(SEARCH("Catastrófico",AE15)))</formula>
    </cfRule>
    <cfRule type="containsText" dxfId="1757" priority="533" operator="containsText" text="Moderado">
      <formula>NOT(ISERROR(SEARCH("Moderado",AE15)))</formula>
    </cfRule>
    <cfRule type="containsText" dxfId="1756" priority="534" operator="containsText" text="Menor">
      <formula>NOT(ISERROR(SEARCH("Menor",AE15)))</formula>
    </cfRule>
    <cfRule type="containsText" dxfId="1755" priority="535" operator="containsText" text="Leve">
      <formula>NOT(ISERROR(SEARCH("Leve",AE15)))</formula>
    </cfRule>
    <cfRule type="containsText" dxfId="1754" priority="536" operator="containsText" text="Mayor">
      <formula>NOT(ISERROR(SEARCH("Mayor",AE15)))</formula>
    </cfRule>
  </conditionalFormatting>
  <conditionalFormatting sqref="Y20:Y23">
    <cfRule type="containsText" dxfId="1753" priority="526" operator="containsText" text="Muy Alta">
      <formula>NOT(ISERROR(SEARCH("Muy Alta",Y20)))</formula>
    </cfRule>
    <cfRule type="containsText" dxfId="1752" priority="527" operator="containsText" text="Alta">
      <formula>NOT(ISERROR(SEARCH("Alta",Y20)))</formula>
    </cfRule>
    <cfRule type="containsText" dxfId="1751" priority="528" operator="containsText" text="Media">
      <formula>NOT(ISERROR(SEARCH("Media",Y20)))</formula>
    </cfRule>
    <cfRule type="containsText" dxfId="1750" priority="529" operator="containsText" text="Muy Baja">
      <formula>NOT(ISERROR(SEARCH("Muy Baja",Y20)))</formula>
    </cfRule>
    <cfRule type="containsText" dxfId="1749" priority="530" operator="containsText" text="Baja">
      <formula>NOT(ISERROR(SEARCH("Baja",Y20)))</formula>
    </cfRule>
    <cfRule type="containsText" dxfId="1748" priority="531" operator="containsText" text="Muy Baja">
      <formula>NOT(ISERROR(SEARCH("Muy Baja",Y20)))</formula>
    </cfRule>
  </conditionalFormatting>
  <conditionalFormatting sqref="AC20:AC23">
    <cfRule type="containsText" dxfId="1747" priority="521" operator="containsText" text="Catastrófico">
      <formula>NOT(ISERROR(SEARCH("Catastrófico",AC20)))</formula>
    </cfRule>
    <cfRule type="containsText" dxfId="1746" priority="522" operator="containsText" text="Mayor">
      <formula>NOT(ISERROR(SEARCH("Mayor",AC20)))</formula>
    </cfRule>
    <cfRule type="containsText" dxfId="1745" priority="523" operator="containsText" text="Moderado">
      <formula>NOT(ISERROR(SEARCH("Moderado",AC20)))</formula>
    </cfRule>
    <cfRule type="containsText" dxfId="1744" priority="524" operator="containsText" text="Menor">
      <formula>NOT(ISERROR(SEARCH("Menor",AC20)))</formula>
    </cfRule>
    <cfRule type="containsText" dxfId="1743" priority="525" operator="containsText" text="Leve">
      <formula>NOT(ISERROR(SEARCH("Leve",AC20)))</formula>
    </cfRule>
  </conditionalFormatting>
  <conditionalFormatting sqref="AG20">
    <cfRule type="containsText" dxfId="1742" priority="512" operator="containsText" text="Extremo">
      <formula>NOT(ISERROR(SEARCH("Extremo",AG20)))</formula>
    </cfRule>
    <cfRule type="containsText" dxfId="1741" priority="513" operator="containsText" text="Alto">
      <formula>NOT(ISERROR(SEARCH("Alto",AG20)))</formula>
    </cfRule>
    <cfRule type="containsText" dxfId="1740" priority="514" operator="containsText" text="Moderado">
      <formula>NOT(ISERROR(SEARCH("Moderado",AG20)))</formula>
    </cfRule>
    <cfRule type="containsText" dxfId="1739" priority="515" operator="containsText" text="Menor">
      <formula>NOT(ISERROR(SEARCH("Menor",AG20)))</formula>
    </cfRule>
    <cfRule type="containsText" dxfId="1738" priority="516" operator="containsText" text="Bajo">
      <formula>NOT(ISERROR(SEARCH("Bajo",AG20)))</formula>
    </cfRule>
    <cfRule type="containsText" dxfId="1737" priority="517" operator="containsText" text="Moderado">
      <formula>NOT(ISERROR(SEARCH("Moderado",AG20)))</formula>
    </cfRule>
    <cfRule type="containsText" dxfId="1736" priority="518" operator="containsText" text="Extremo">
      <formula>NOT(ISERROR(SEARCH("Extremo",AG20)))</formula>
    </cfRule>
    <cfRule type="containsText" dxfId="1735" priority="519" operator="containsText" text="Baja">
      <formula>NOT(ISERROR(SEARCH("Baja",AG20)))</formula>
    </cfRule>
    <cfRule type="containsText" dxfId="1734" priority="520" operator="containsText" text="Alto">
      <formula>NOT(ISERROR(SEARCH("Alto",AG20)))</formula>
    </cfRule>
  </conditionalFormatting>
  <conditionalFormatting sqref="AE20:AE23">
    <cfRule type="containsText" dxfId="1733" priority="502" operator="containsText" text="Catastrófico">
      <formula>NOT(ISERROR(SEARCH("Catastrófico",AE20)))</formula>
    </cfRule>
    <cfRule type="containsText" dxfId="1732" priority="503" operator="containsText" text="Moderado">
      <formula>NOT(ISERROR(SEARCH("Moderado",AE20)))</formula>
    </cfRule>
    <cfRule type="containsText" dxfId="1731" priority="504" operator="containsText" text="Menor">
      <formula>NOT(ISERROR(SEARCH("Menor",AE20)))</formula>
    </cfRule>
    <cfRule type="containsText" dxfId="1730" priority="505" operator="containsText" text="Leve">
      <formula>NOT(ISERROR(SEARCH("Leve",AE20)))</formula>
    </cfRule>
    <cfRule type="containsText" dxfId="1729" priority="506" operator="containsText" text="Mayor">
      <formula>NOT(ISERROR(SEARCH("Mayor",AE20)))</formula>
    </cfRule>
  </conditionalFormatting>
  <conditionalFormatting sqref="Y24:Y28">
    <cfRule type="containsText" dxfId="1728" priority="466" operator="containsText" text="Muy Alta">
      <formula>NOT(ISERROR(SEARCH("Muy Alta",Y24)))</formula>
    </cfRule>
    <cfRule type="containsText" dxfId="1727" priority="467" operator="containsText" text="Alta">
      <formula>NOT(ISERROR(SEARCH("Alta",Y24)))</formula>
    </cfRule>
    <cfRule type="containsText" dxfId="1726" priority="468" operator="containsText" text="Media">
      <formula>NOT(ISERROR(SEARCH("Media",Y24)))</formula>
    </cfRule>
    <cfRule type="containsText" dxfId="1725" priority="469" operator="containsText" text="Muy Baja">
      <formula>NOT(ISERROR(SEARCH("Muy Baja",Y24)))</formula>
    </cfRule>
    <cfRule type="containsText" dxfId="1724" priority="470" operator="containsText" text="Baja">
      <formula>NOT(ISERROR(SEARCH("Baja",Y24)))</formula>
    </cfRule>
    <cfRule type="containsText" dxfId="1723" priority="471" operator="containsText" text="Muy Baja">
      <formula>NOT(ISERROR(SEARCH("Muy Baja",Y24)))</formula>
    </cfRule>
  </conditionalFormatting>
  <conditionalFormatting sqref="AC24:AC28">
    <cfRule type="containsText" dxfId="1722" priority="461" operator="containsText" text="Catastrófico">
      <formula>NOT(ISERROR(SEARCH("Catastrófico",AC24)))</formula>
    </cfRule>
    <cfRule type="containsText" dxfId="1721" priority="462" operator="containsText" text="Mayor">
      <formula>NOT(ISERROR(SEARCH("Mayor",AC24)))</formula>
    </cfRule>
    <cfRule type="containsText" dxfId="1720" priority="463" operator="containsText" text="Moderado">
      <formula>NOT(ISERROR(SEARCH("Moderado",AC24)))</formula>
    </cfRule>
    <cfRule type="containsText" dxfId="1719" priority="464" operator="containsText" text="Menor">
      <formula>NOT(ISERROR(SEARCH("Menor",AC24)))</formula>
    </cfRule>
    <cfRule type="containsText" dxfId="1718" priority="465" operator="containsText" text="Leve">
      <formula>NOT(ISERROR(SEARCH("Leve",AC24)))</formula>
    </cfRule>
  </conditionalFormatting>
  <conditionalFormatting sqref="AG24:AG25">
    <cfRule type="containsText" dxfId="1717" priority="452" operator="containsText" text="Extremo">
      <formula>NOT(ISERROR(SEARCH("Extremo",AG24)))</formula>
    </cfRule>
    <cfRule type="containsText" dxfId="1716" priority="453" operator="containsText" text="Alto">
      <formula>NOT(ISERROR(SEARCH("Alto",AG24)))</formula>
    </cfRule>
    <cfRule type="containsText" dxfId="1715" priority="454" operator="containsText" text="Moderado">
      <formula>NOT(ISERROR(SEARCH("Moderado",AG24)))</formula>
    </cfRule>
    <cfRule type="containsText" dxfId="1714" priority="455" operator="containsText" text="Menor">
      <formula>NOT(ISERROR(SEARCH("Menor",AG24)))</formula>
    </cfRule>
    <cfRule type="containsText" dxfId="1713" priority="456" operator="containsText" text="Bajo">
      <formula>NOT(ISERROR(SEARCH("Bajo",AG24)))</formula>
    </cfRule>
    <cfRule type="containsText" dxfId="1712" priority="457" operator="containsText" text="Moderado">
      <formula>NOT(ISERROR(SEARCH("Moderado",AG24)))</formula>
    </cfRule>
    <cfRule type="containsText" dxfId="1711" priority="458" operator="containsText" text="Extremo">
      <formula>NOT(ISERROR(SEARCH("Extremo",AG24)))</formula>
    </cfRule>
    <cfRule type="containsText" dxfId="1710" priority="459" operator="containsText" text="Baja">
      <formula>NOT(ISERROR(SEARCH("Baja",AG24)))</formula>
    </cfRule>
    <cfRule type="containsText" dxfId="1709" priority="460" operator="containsText" text="Alto">
      <formula>NOT(ISERROR(SEARCH("Alto",AG24)))</formula>
    </cfRule>
  </conditionalFormatting>
  <conditionalFormatting sqref="AE24:AE28">
    <cfRule type="containsText" dxfId="1708" priority="442" operator="containsText" text="Catastrófico">
      <formula>NOT(ISERROR(SEARCH("Catastrófico",AE24)))</formula>
    </cfRule>
    <cfRule type="containsText" dxfId="1707" priority="443" operator="containsText" text="Moderado">
      <formula>NOT(ISERROR(SEARCH("Moderado",AE24)))</formula>
    </cfRule>
    <cfRule type="containsText" dxfId="1706" priority="444" operator="containsText" text="Menor">
      <formula>NOT(ISERROR(SEARCH("Menor",AE24)))</formula>
    </cfRule>
    <cfRule type="containsText" dxfId="1705" priority="445" operator="containsText" text="Leve">
      <formula>NOT(ISERROR(SEARCH("Leve",AE24)))</formula>
    </cfRule>
    <cfRule type="containsText" dxfId="1704" priority="446" operator="containsText" text="Mayor">
      <formula>NOT(ISERROR(SEARCH("Mayor",AE24)))</formula>
    </cfRule>
  </conditionalFormatting>
  <conditionalFormatting sqref="N29">
    <cfRule type="containsText" dxfId="1703" priority="431" operator="containsText" text="Extremo">
      <formula>NOT(ISERROR(SEARCH("Extremo",N29)))</formula>
    </cfRule>
    <cfRule type="containsText" dxfId="1702" priority="432" operator="containsText" text="Alto">
      <formula>NOT(ISERROR(SEARCH("Alto",N29)))</formula>
    </cfRule>
    <cfRule type="containsText" dxfId="1701" priority="433" operator="containsText" text="Bajo">
      <formula>NOT(ISERROR(SEARCH("Bajo",N29)))</formula>
    </cfRule>
    <cfRule type="containsText" dxfId="1700" priority="434" operator="containsText" text="Moderado">
      <formula>NOT(ISERROR(SEARCH("Moderado",N29)))</formula>
    </cfRule>
    <cfRule type="containsText" dxfId="1699" priority="435" operator="containsText" text="Extremo">
      <formula>NOT(ISERROR(SEARCH("Extremo",N29)))</formula>
    </cfRule>
  </conditionalFormatting>
  <conditionalFormatting sqref="I29">
    <cfRule type="containsText" dxfId="1698" priority="402" operator="containsText" text="Muy Baja">
      <formula>NOT(ISERROR(SEARCH("Muy Baja",I29)))</formula>
    </cfRule>
    <cfRule type="containsText" dxfId="1697" priority="403" operator="containsText" text="Baja">
      <formula>NOT(ISERROR(SEARCH("Baja",I29)))</formula>
    </cfRule>
    <cfRule type="containsText" dxfId="1696" priority="405" operator="containsText" text="Muy Alta">
      <formula>NOT(ISERROR(SEARCH("Muy Alta",I29)))</formula>
    </cfRule>
    <cfRule type="containsText" dxfId="1695" priority="406" operator="containsText" text="Alta">
      <formula>NOT(ISERROR(SEARCH("Alta",I29)))</formula>
    </cfRule>
    <cfRule type="containsText" dxfId="1694" priority="407" operator="containsText" text="Media">
      <formula>NOT(ISERROR(SEARCH("Media",I29)))</formula>
    </cfRule>
    <cfRule type="containsText" dxfId="1693" priority="408" operator="containsText" text="Media">
      <formula>NOT(ISERROR(SEARCH("Media",I29)))</formula>
    </cfRule>
    <cfRule type="containsText" dxfId="1692" priority="409" operator="containsText" text="Media">
      <formula>NOT(ISERROR(SEARCH("Media",I29)))</formula>
    </cfRule>
    <cfRule type="containsText" dxfId="1691" priority="410" operator="containsText" text="Muy Baja">
      <formula>NOT(ISERROR(SEARCH("Muy Baja",I29)))</formula>
    </cfRule>
    <cfRule type="containsText" dxfId="1690" priority="411" operator="containsText" text="Baja">
      <formula>NOT(ISERROR(SEARCH("Baja",I29)))</formula>
    </cfRule>
    <cfRule type="containsText" dxfId="1689" priority="412" operator="containsText" text="Muy Baja">
      <formula>NOT(ISERROR(SEARCH("Muy Baja",I29)))</formula>
    </cfRule>
    <cfRule type="containsText" dxfId="1688" priority="413" operator="containsText" text="Muy Baja">
      <formula>NOT(ISERROR(SEARCH("Muy Baja",I29)))</formula>
    </cfRule>
    <cfRule type="containsText" dxfId="1687" priority="414" operator="containsText" text="Muy Baja">
      <formula>NOT(ISERROR(SEARCH("Muy Baja",I29)))</formula>
    </cfRule>
    <cfRule type="containsText" dxfId="1686" priority="415" operator="containsText" text="Muy Baja'Tabla probabilidad'!">
      <formula>NOT(ISERROR(SEARCH("Muy Baja'Tabla probabilidad'!",I29)))</formula>
    </cfRule>
    <cfRule type="containsText" dxfId="1685" priority="416" operator="containsText" text="Muy bajo">
      <formula>NOT(ISERROR(SEARCH("Muy bajo",I29)))</formula>
    </cfRule>
    <cfRule type="containsText" dxfId="1684" priority="417" operator="containsText" text="Alta">
      <formula>NOT(ISERROR(SEARCH("Alta",I29)))</formula>
    </cfRule>
    <cfRule type="containsText" dxfId="1683" priority="418" operator="containsText" text="Media">
      <formula>NOT(ISERROR(SEARCH("Media",I29)))</formula>
    </cfRule>
    <cfRule type="containsText" dxfId="1682" priority="419" operator="containsText" text="Baja">
      <formula>NOT(ISERROR(SEARCH("Baja",I29)))</formula>
    </cfRule>
    <cfRule type="containsText" dxfId="1681" priority="420" operator="containsText" text="Muy baja">
      <formula>NOT(ISERROR(SEARCH("Muy baja",I29)))</formula>
    </cfRule>
    <cfRule type="cellIs" dxfId="1680" priority="423" operator="between">
      <formula>1</formula>
      <formula>2</formula>
    </cfRule>
    <cfRule type="cellIs" dxfId="1679" priority="424" operator="between">
      <formula>0</formula>
      <formula>2</formula>
    </cfRule>
  </conditionalFormatting>
  <conditionalFormatting sqref="I29">
    <cfRule type="containsText" dxfId="1678" priority="404" operator="containsText" text="Muy Alta">
      <formula>NOT(ISERROR(SEARCH("Muy Alta",I29)))</formula>
    </cfRule>
  </conditionalFormatting>
  <conditionalFormatting sqref="Y29:Y33">
    <cfRule type="containsText" dxfId="1677" priority="396" operator="containsText" text="Muy Alta">
      <formula>NOT(ISERROR(SEARCH("Muy Alta",Y29)))</formula>
    </cfRule>
    <cfRule type="containsText" dxfId="1676" priority="397" operator="containsText" text="Alta">
      <formula>NOT(ISERROR(SEARCH("Alta",Y29)))</formula>
    </cfRule>
    <cfRule type="containsText" dxfId="1675" priority="398" operator="containsText" text="Media">
      <formula>NOT(ISERROR(SEARCH("Media",Y29)))</formula>
    </cfRule>
    <cfRule type="containsText" dxfId="1674" priority="399" operator="containsText" text="Muy Baja">
      <formula>NOT(ISERROR(SEARCH("Muy Baja",Y29)))</formula>
    </cfRule>
    <cfRule type="containsText" dxfId="1673" priority="400" operator="containsText" text="Baja">
      <formula>NOT(ISERROR(SEARCH("Baja",Y29)))</formula>
    </cfRule>
    <cfRule type="containsText" dxfId="1672" priority="401" operator="containsText" text="Muy Baja">
      <formula>NOT(ISERROR(SEARCH("Muy Baja",Y29)))</formula>
    </cfRule>
  </conditionalFormatting>
  <conditionalFormatting sqref="AC29:AC33">
    <cfRule type="containsText" dxfId="1671" priority="391" operator="containsText" text="Catastrófico">
      <formula>NOT(ISERROR(SEARCH("Catastrófico",AC29)))</formula>
    </cfRule>
    <cfRule type="containsText" dxfId="1670" priority="392" operator="containsText" text="Mayor">
      <formula>NOT(ISERROR(SEARCH("Mayor",AC29)))</formula>
    </cfRule>
    <cfRule type="containsText" dxfId="1669" priority="393" operator="containsText" text="Moderado">
      <formula>NOT(ISERROR(SEARCH("Moderado",AC29)))</formula>
    </cfRule>
    <cfRule type="containsText" dxfId="1668" priority="394" operator="containsText" text="Menor">
      <formula>NOT(ISERROR(SEARCH("Menor",AC29)))</formula>
    </cfRule>
    <cfRule type="containsText" dxfId="1667" priority="395" operator="containsText" text="Leve">
      <formula>NOT(ISERROR(SEARCH("Leve",AC29)))</formula>
    </cfRule>
  </conditionalFormatting>
  <conditionalFormatting sqref="AG29">
    <cfRule type="containsText" dxfId="1666" priority="382" operator="containsText" text="Extremo">
      <formula>NOT(ISERROR(SEARCH("Extremo",AG29)))</formula>
    </cfRule>
    <cfRule type="containsText" dxfId="1665" priority="383" operator="containsText" text="Alto">
      <formula>NOT(ISERROR(SEARCH("Alto",AG29)))</formula>
    </cfRule>
    <cfRule type="containsText" dxfId="1664" priority="384" operator="containsText" text="Moderado">
      <formula>NOT(ISERROR(SEARCH("Moderado",AG29)))</formula>
    </cfRule>
    <cfRule type="containsText" dxfId="1663" priority="385" operator="containsText" text="Menor">
      <formula>NOT(ISERROR(SEARCH("Menor",AG29)))</formula>
    </cfRule>
    <cfRule type="containsText" dxfId="1662" priority="386" operator="containsText" text="Bajo">
      <formula>NOT(ISERROR(SEARCH("Bajo",AG29)))</formula>
    </cfRule>
    <cfRule type="containsText" dxfId="1661" priority="387" operator="containsText" text="Moderado">
      <formula>NOT(ISERROR(SEARCH("Moderado",AG29)))</formula>
    </cfRule>
    <cfRule type="containsText" dxfId="1660" priority="388" operator="containsText" text="Extremo">
      <formula>NOT(ISERROR(SEARCH("Extremo",AG29)))</formula>
    </cfRule>
    <cfRule type="containsText" dxfId="1659" priority="389" operator="containsText" text="Baja">
      <formula>NOT(ISERROR(SEARCH("Baja",AG29)))</formula>
    </cfRule>
    <cfRule type="containsText" dxfId="1658" priority="390" operator="containsText" text="Alto">
      <formula>NOT(ISERROR(SEARCH("Alto",AG29)))</formula>
    </cfRule>
  </conditionalFormatting>
  <conditionalFormatting sqref="AE29:AE33">
    <cfRule type="containsText" dxfId="1657" priority="372" operator="containsText" text="Catastrófico">
      <formula>NOT(ISERROR(SEARCH("Catastrófico",AE29)))</formula>
    </cfRule>
    <cfRule type="containsText" dxfId="1656" priority="373" operator="containsText" text="Moderado">
      <formula>NOT(ISERROR(SEARCH("Moderado",AE29)))</formula>
    </cfRule>
    <cfRule type="containsText" dxfId="1655" priority="374" operator="containsText" text="Menor">
      <formula>NOT(ISERROR(SEARCH("Menor",AE29)))</formula>
    </cfRule>
    <cfRule type="containsText" dxfId="1654" priority="375" operator="containsText" text="Leve">
      <formula>NOT(ISERROR(SEARCH("Leve",AE29)))</formula>
    </cfRule>
    <cfRule type="containsText" dxfId="1653" priority="376" operator="containsText" text="Mayor">
      <formula>NOT(ISERROR(SEARCH("Mayor",AE29)))</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I24:I25</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AN24:AN25 AN29</xm:sqref>
        </x14:dataValidation>
        <x14:dataValidation type="list" allowBlank="1" showInputMessage="1" showErrorMessage="1">
          <x14:formula1>
            <xm:f>LISTA!$K$3:$K$6</xm:f>
          </x14:formula1>
          <xm:sqref>AH10 AH15 AH20 AH24:AH25 AH29</xm:sqref>
        </x14:dataValidation>
        <x14:dataValidation type="list" allowBlank="1" showInputMessage="1" showErrorMessage="1">
          <x14:formula1>
            <xm:f>LISTA!$E$3:$E$5</xm:f>
          </x14:formula1>
          <xm:sqref>R10:R33</xm:sqref>
        </x14:dataValidation>
        <x14:dataValidation type="list" allowBlank="1" showInputMessage="1" showErrorMessage="1">
          <x14:formula1>
            <xm:f>LISTA!$F$3:$F$4</xm:f>
          </x14:formula1>
          <xm:sqref>S10:S33</xm:sqref>
        </x14:dataValidation>
        <x14:dataValidation type="list" allowBlank="1" showInputMessage="1" showErrorMessage="1">
          <x14:formula1>
            <xm:f>LISTA!$G$3:$G$4</xm:f>
          </x14:formula1>
          <xm:sqref>U10:U33</xm:sqref>
        </x14:dataValidation>
        <x14:dataValidation type="list" allowBlank="1" showInputMessage="1" showErrorMessage="1">
          <x14:formula1>
            <xm:f>LISTA!$H$3:$H$4</xm:f>
          </x14:formula1>
          <xm:sqref>V10:V33</xm:sqref>
        </x14:dataValidation>
        <x14:dataValidation type="list" allowBlank="1" showInputMessage="1" showErrorMessage="1">
          <x14:formula1>
            <xm:f>LISTA!$I$3:$I$4</xm:f>
          </x14:formula1>
          <xm:sqref>W10:W33</xm:sqref>
        </x14:dataValidation>
        <x14:dataValidation type="list" allowBlank="1" showInputMessage="1" showErrorMessage="1">
          <x14:formula1>
            <xm:f>LISTA!$C$3:$C$10</xm:f>
          </x14:formula1>
          <xm:sqref>G10:G28</xm:sqref>
        </x14:dataValidation>
        <x14:dataValidation type="list" allowBlank="1" showInputMessage="1" showErrorMessage="1">
          <x14:formula1>
            <xm:f>LISTA!$D$3:$D$31</xm:f>
          </x14:formula1>
          <xm:sqref>K10:K33</xm:sqref>
        </x14:dataValidation>
        <x14:dataValidation type="list" allowBlank="1" showInputMessage="1" showErrorMessage="1">
          <x14:formula1>
            <xm:f>LISTA!$B$3:$B$9</xm:f>
          </x14:formula1>
          <xm:sqref>C10:C28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E1" sqref="E1"/>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28" t="s">
        <v>388</v>
      </c>
      <c r="C2" s="428"/>
      <c r="D2" s="42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389</v>
      </c>
      <c r="D4" s="107" t="s">
        <v>390</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391</v>
      </c>
      <c r="C5" s="109" t="s">
        <v>392</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393</v>
      </c>
      <c r="C6" s="112" t="s">
        <v>394</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395</v>
      </c>
      <c r="C7" s="112" t="s">
        <v>396</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397</v>
      </c>
      <c r="C8" s="112" t="s">
        <v>398</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399</v>
      </c>
      <c r="C9" s="112" t="s">
        <v>400</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I47" sqref="I47"/>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429" t="s">
        <v>401</v>
      </c>
      <c r="C2" s="429"/>
      <c r="D2" s="429"/>
      <c r="E2" s="429"/>
      <c r="F2" s="7"/>
      <c r="G2" s="7"/>
      <c r="H2" s="7"/>
      <c r="I2" s="7"/>
      <c r="J2" s="7"/>
    </row>
    <row r="3" spans="1:10">
      <c r="A3" s="7"/>
      <c r="B3" s="96"/>
      <c r="C3" s="96"/>
      <c r="D3" s="96"/>
      <c r="E3" s="124"/>
      <c r="F3" s="7"/>
      <c r="G3" s="7"/>
      <c r="H3" s="7"/>
      <c r="I3" s="7"/>
      <c r="J3" s="7"/>
    </row>
    <row r="4" spans="1:10" ht="60">
      <c r="A4" s="7"/>
      <c r="B4" s="25"/>
      <c r="C4" s="97" t="s">
        <v>402</v>
      </c>
      <c r="D4" s="97" t="s">
        <v>403</v>
      </c>
      <c r="E4" s="124"/>
      <c r="F4" s="7"/>
      <c r="G4" s="7"/>
      <c r="H4" s="7"/>
      <c r="I4" s="7"/>
      <c r="J4" s="7"/>
    </row>
    <row r="5" spans="1:10" ht="76.5" customHeight="1">
      <c r="A5" s="26" t="s">
        <v>404</v>
      </c>
      <c r="B5" s="98" t="s">
        <v>405</v>
      </c>
      <c r="C5" s="99" t="s">
        <v>406</v>
      </c>
      <c r="D5" s="100" t="s">
        <v>407</v>
      </c>
      <c r="E5" s="125">
        <v>0.2</v>
      </c>
      <c r="F5" s="7"/>
      <c r="G5" s="7"/>
      <c r="H5" s="7"/>
      <c r="I5" s="7"/>
      <c r="J5" s="7"/>
    </row>
    <row r="6" spans="1:10" ht="99">
      <c r="A6" s="26" t="s">
        <v>408</v>
      </c>
      <c r="B6" s="101" t="s">
        <v>408</v>
      </c>
      <c r="C6" s="102" t="s">
        <v>409</v>
      </c>
      <c r="D6" s="103" t="s">
        <v>410</v>
      </c>
      <c r="E6" s="125">
        <v>0.4</v>
      </c>
      <c r="F6" s="7"/>
      <c r="G6" s="7"/>
      <c r="H6" s="7"/>
      <c r="I6" s="7"/>
      <c r="J6" s="7"/>
    </row>
    <row r="7" spans="1:10" ht="66">
      <c r="A7" s="26" t="s">
        <v>411</v>
      </c>
      <c r="B7" s="104" t="s">
        <v>412</v>
      </c>
      <c r="C7" s="102" t="s">
        <v>413</v>
      </c>
      <c r="D7" s="103" t="s">
        <v>368</v>
      </c>
      <c r="E7" s="125">
        <v>0.6</v>
      </c>
      <c r="F7" s="7"/>
      <c r="G7" s="7"/>
      <c r="H7" s="7"/>
      <c r="I7" s="7"/>
      <c r="J7" s="7"/>
    </row>
    <row r="8" spans="1:10" ht="66">
      <c r="A8" s="26" t="s">
        <v>414</v>
      </c>
      <c r="B8" s="105" t="s">
        <v>415</v>
      </c>
      <c r="C8" s="102" t="s">
        <v>416</v>
      </c>
      <c r="D8" s="103" t="s">
        <v>417</v>
      </c>
      <c r="E8" s="125">
        <v>0.8</v>
      </c>
      <c r="F8" s="7"/>
      <c r="G8" s="7"/>
      <c r="H8" s="7"/>
      <c r="I8" s="7"/>
      <c r="J8" s="7"/>
    </row>
    <row r="9" spans="1:10" ht="66">
      <c r="A9" s="26" t="s">
        <v>418</v>
      </c>
      <c r="B9" s="106" t="s">
        <v>419</v>
      </c>
      <c r="C9" s="102" t="s">
        <v>420</v>
      </c>
      <c r="D9" s="103" t="s">
        <v>421</v>
      </c>
      <c r="E9" s="125">
        <v>1</v>
      </c>
      <c r="F9" s="7"/>
      <c r="G9" s="7"/>
      <c r="H9" s="7"/>
      <c r="I9" s="7"/>
      <c r="J9" s="7"/>
    </row>
    <row r="10" spans="1:10" ht="20.25">
      <c r="A10" s="26"/>
      <c r="B10" s="26"/>
      <c r="C10" s="27"/>
      <c r="D10" s="27"/>
      <c r="E10" s="124"/>
      <c r="F10" s="7"/>
      <c r="G10" s="7"/>
      <c r="H10" s="7"/>
      <c r="I10" s="7"/>
      <c r="J10" s="7"/>
    </row>
    <row r="11" spans="1:10" ht="60">
      <c r="A11" s="26"/>
      <c r="B11" s="25"/>
      <c r="C11" s="97" t="s">
        <v>402</v>
      </c>
      <c r="D11" s="97" t="s">
        <v>422</v>
      </c>
      <c r="E11" s="124"/>
      <c r="F11" s="7"/>
      <c r="G11" s="7"/>
      <c r="H11" s="7"/>
      <c r="I11" s="7"/>
      <c r="J11" s="7"/>
    </row>
    <row r="12" spans="1:10" ht="79.5" customHeight="1">
      <c r="A12" s="26"/>
      <c r="B12" s="98" t="s">
        <v>405</v>
      </c>
      <c r="C12" s="99" t="s">
        <v>406</v>
      </c>
      <c r="D12" s="133" t="s">
        <v>423</v>
      </c>
      <c r="E12" s="125">
        <v>0.2</v>
      </c>
      <c r="F12" s="7"/>
      <c r="G12" s="7"/>
      <c r="H12" s="7"/>
      <c r="I12" s="7"/>
      <c r="J12" s="7"/>
    </row>
    <row r="13" spans="1:10" ht="33">
      <c r="A13" s="26"/>
      <c r="B13" s="101" t="s">
        <v>408</v>
      </c>
      <c r="C13" s="102" t="s">
        <v>409</v>
      </c>
      <c r="D13" s="133" t="s">
        <v>424</v>
      </c>
      <c r="E13" s="125">
        <v>0.4</v>
      </c>
      <c r="F13" s="7"/>
      <c r="G13" s="7"/>
      <c r="H13" s="7"/>
      <c r="I13" s="7"/>
      <c r="J13" s="7"/>
    </row>
    <row r="14" spans="1:10" ht="33">
      <c r="A14" s="26"/>
      <c r="B14" s="104" t="s">
        <v>412</v>
      </c>
      <c r="C14" s="102" t="s">
        <v>413</v>
      </c>
      <c r="D14" s="133" t="s">
        <v>425</v>
      </c>
      <c r="E14" s="125">
        <v>0.6</v>
      </c>
      <c r="F14" s="7"/>
      <c r="G14" s="7"/>
      <c r="H14" s="7"/>
      <c r="I14" s="7"/>
      <c r="J14" s="7"/>
    </row>
    <row r="15" spans="1:10" ht="33">
      <c r="A15" s="26"/>
      <c r="B15" s="105" t="s">
        <v>415</v>
      </c>
      <c r="C15" s="102" t="s">
        <v>416</v>
      </c>
      <c r="D15" s="133" t="s">
        <v>426</v>
      </c>
      <c r="E15" s="125">
        <v>0.8</v>
      </c>
      <c r="F15" s="7"/>
      <c r="G15" s="7"/>
      <c r="H15" s="7"/>
      <c r="I15" s="7"/>
      <c r="J15" s="7"/>
    </row>
    <row r="16" spans="1:10" ht="46.5" customHeight="1">
      <c r="A16" s="26"/>
      <c r="B16" s="106" t="s">
        <v>419</v>
      </c>
      <c r="C16" s="102" t="s">
        <v>420</v>
      </c>
      <c r="D16" s="133" t="s">
        <v>427</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402</v>
      </c>
      <c r="D19" s="97" t="s">
        <v>329</v>
      </c>
      <c r="E19" s="124"/>
      <c r="F19" s="7"/>
      <c r="G19" s="7"/>
      <c r="H19" s="7"/>
      <c r="I19" s="7"/>
      <c r="J19" s="7"/>
    </row>
    <row r="20" spans="1:10" ht="57.75" customHeight="1">
      <c r="A20" s="26"/>
      <c r="B20" s="98" t="s">
        <v>405</v>
      </c>
      <c r="C20" s="99" t="s">
        <v>406</v>
      </c>
      <c r="D20" s="133" t="s">
        <v>428</v>
      </c>
      <c r="E20" s="125">
        <v>0.2</v>
      </c>
      <c r="F20" s="7"/>
      <c r="G20" s="7"/>
      <c r="H20" s="7"/>
      <c r="I20" s="7"/>
      <c r="J20" s="7"/>
    </row>
    <row r="21" spans="1:10" ht="54" customHeight="1">
      <c r="A21" s="26"/>
      <c r="B21" s="101" t="s">
        <v>408</v>
      </c>
      <c r="C21" s="102" t="s">
        <v>409</v>
      </c>
      <c r="D21" s="133" t="s">
        <v>429</v>
      </c>
      <c r="E21" s="125">
        <v>0.4</v>
      </c>
      <c r="F21" s="7"/>
      <c r="G21" s="7"/>
      <c r="H21" s="7"/>
      <c r="I21" s="7"/>
      <c r="J21" s="7"/>
    </row>
    <row r="22" spans="1:10" ht="64.5" customHeight="1">
      <c r="A22" s="26"/>
      <c r="B22" s="104" t="s">
        <v>412</v>
      </c>
      <c r="C22" s="102" t="s">
        <v>413</v>
      </c>
      <c r="D22" s="133" t="s">
        <v>334</v>
      </c>
      <c r="E22" s="125">
        <v>0.6</v>
      </c>
      <c r="F22" s="7"/>
      <c r="G22" s="7"/>
      <c r="H22" s="7"/>
      <c r="I22" s="7"/>
      <c r="J22" s="7"/>
    </row>
    <row r="23" spans="1:10" ht="51.75" customHeight="1">
      <c r="A23" s="26"/>
      <c r="B23" s="105" t="s">
        <v>415</v>
      </c>
      <c r="C23" s="102" t="s">
        <v>416</v>
      </c>
      <c r="D23" s="133" t="s">
        <v>430</v>
      </c>
      <c r="E23" s="125">
        <v>0.8</v>
      </c>
      <c r="F23" s="7"/>
      <c r="G23" s="7"/>
      <c r="H23" s="7"/>
      <c r="I23" s="7"/>
      <c r="J23" s="7"/>
    </row>
    <row r="24" spans="1:10" ht="51.75" customHeight="1">
      <c r="A24" s="26"/>
      <c r="B24" s="106" t="s">
        <v>419</v>
      </c>
      <c r="C24" s="102" t="s">
        <v>420</v>
      </c>
      <c r="D24" s="133" t="s">
        <v>431</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402</v>
      </c>
      <c r="D29" s="97" t="s">
        <v>432</v>
      </c>
      <c r="E29" s="124"/>
      <c r="F29" s="7"/>
      <c r="G29" s="7"/>
      <c r="H29" s="7"/>
      <c r="I29" s="7"/>
      <c r="J29" s="7"/>
    </row>
    <row r="30" spans="1:10" ht="75.75" customHeight="1">
      <c r="A30" s="26"/>
      <c r="B30" s="98" t="s">
        <v>405</v>
      </c>
      <c r="C30" s="99" t="s">
        <v>406</v>
      </c>
      <c r="D30" s="133" t="s">
        <v>433</v>
      </c>
      <c r="E30" s="125">
        <v>0.2</v>
      </c>
      <c r="F30" s="7"/>
      <c r="G30" s="7"/>
      <c r="H30" s="7"/>
      <c r="I30" s="7"/>
      <c r="J30" s="7"/>
    </row>
    <row r="31" spans="1:10" ht="65.25" customHeight="1">
      <c r="A31" s="26"/>
      <c r="B31" s="101" t="s">
        <v>408</v>
      </c>
      <c r="C31" s="102" t="s">
        <v>409</v>
      </c>
      <c r="D31" s="133" t="s">
        <v>434</v>
      </c>
      <c r="E31" s="125">
        <v>0.4</v>
      </c>
      <c r="F31" s="7"/>
      <c r="G31" s="7"/>
      <c r="H31" s="7"/>
      <c r="I31" s="7"/>
      <c r="J31" s="7"/>
    </row>
    <row r="32" spans="1:10" ht="57" customHeight="1">
      <c r="A32" s="26"/>
      <c r="B32" s="104" t="s">
        <v>412</v>
      </c>
      <c r="C32" s="102" t="s">
        <v>413</v>
      </c>
      <c r="D32" s="133" t="s">
        <v>435</v>
      </c>
      <c r="E32" s="125">
        <v>0.6</v>
      </c>
      <c r="F32" s="7"/>
      <c r="G32" s="7"/>
      <c r="H32" s="7"/>
      <c r="I32" s="7"/>
      <c r="J32" s="7"/>
    </row>
    <row r="33" spans="1:10" ht="66.75" customHeight="1">
      <c r="A33" s="26"/>
      <c r="B33" s="105" t="s">
        <v>415</v>
      </c>
      <c r="C33" s="102" t="s">
        <v>416</v>
      </c>
      <c r="D33" s="133" t="s">
        <v>436</v>
      </c>
      <c r="E33" s="125">
        <v>0.8</v>
      </c>
      <c r="F33" s="7"/>
      <c r="G33" s="7"/>
      <c r="H33" s="7"/>
      <c r="I33" s="7"/>
      <c r="J33" s="7"/>
    </row>
    <row r="34" spans="1:10" ht="79.5" customHeight="1">
      <c r="A34" s="26"/>
      <c r="B34" s="106" t="s">
        <v>419</v>
      </c>
      <c r="C34" s="102" t="s">
        <v>420</v>
      </c>
      <c r="D34" s="133" t="s">
        <v>437</v>
      </c>
      <c r="E34" s="125">
        <v>1</v>
      </c>
      <c r="F34" s="7"/>
      <c r="G34" s="7"/>
      <c r="H34" s="7"/>
      <c r="I34" s="7"/>
      <c r="J34" s="7"/>
    </row>
    <row r="35" spans="1:10">
      <c r="A35" s="26"/>
      <c r="B35" s="26"/>
      <c r="C35" s="26" t="s">
        <v>438</v>
      </c>
      <c r="D35" s="26" t="s">
        <v>439</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402</v>
      </c>
      <c r="D38" s="97" t="s">
        <v>440</v>
      </c>
      <c r="E38" s="124"/>
      <c r="F38" s="7"/>
      <c r="G38" s="7"/>
      <c r="H38" s="7"/>
      <c r="I38" s="7"/>
      <c r="J38" s="7"/>
    </row>
    <row r="39" spans="1:10" ht="99">
      <c r="A39" s="26"/>
      <c r="B39" s="98" t="s">
        <v>405</v>
      </c>
      <c r="C39" s="99" t="s">
        <v>406</v>
      </c>
      <c r="D39" s="134" t="s">
        <v>441</v>
      </c>
      <c r="E39" s="125">
        <v>0.2</v>
      </c>
      <c r="F39" s="7"/>
      <c r="G39" s="7"/>
      <c r="H39" s="7"/>
      <c r="I39" s="7"/>
      <c r="J39" s="7"/>
    </row>
    <row r="40" spans="1:10" ht="99">
      <c r="A40" s="26"/>
      <c r="B40" s="101" t="s">
        <v>408</v>
      </c>
      <c r="C40" s="102" t="s">
        <v>409</v>
      </c>
      <c r="D40" s="134" t="s">
        <v>442</v>
      </c>
      <c r="E40" s="125">
        <v>0.4</v>
      </c>
      <c r="F40" s="7"/>
      <c r="G40" s="7"/>
      <c r="H40" s="7"/>
      <c r="I40" s="7"/>
      <c r="J40" s="7"/>
    </row>
    <row r="41" spans="1:10" ht="99">
      <c r="A41" s="26"/>
      <c r="B41" s="104" t="s">
        <v>412</v>
      </c>
      <c r="C41" s="102" t="s">
        <v>413</v>
      </c>
      <c r="D41" s="134" t="s">
        <v>443</v>
      </c>
      <c r="E41" s="125">
        <v>0.6</v>
      </c>
      <c r="F41" s="7"/>
      <c r="G41" s="7"/>
      <c r="H41" s="7"/>
      <c r="I41" s="7"/>
      <c r="J41" s="7"/>
    </row>
    <row r="42" spans="1:10" ht="99">
      <c r="A42" s="26"/>
      <c r="B42" s="105" t="s">
        <v>415</v>
      </c>
      <c r="C42" s="102" t="s">
        <v>416</v>
      </c>
      <c r="D42" s="134" t="s">
        <v>444</v>
      </c>
      <c r="E42" s="125">
        <v>0.8</v>
      </c>
      <c r="F42" s="7"/>
      <c r="G42" s="7"/>
      <c r="H42" s="7"/>
      <c r="I42" s="7"/>
      <c r="J42" s="7"/>
    </row>
    <row r="43" spans="1:10" ht="99">
      <c r="A43" s="26"/>
      <c r="B43" s="106" t="s">
        <v>419</v>
      </c>
      <c r="C43" s="102" t="s">
        <v>420</v>
      </c>
      <c r="D43" s="134" t="s">
        <v>445</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446</v>
      </c>
      <c r="E45" s="124"/>
      <c r="F45" s="7"/>
      <c r="G45" s="7"/>
      <c r="H45" s="7"/>
      <c r="I45" s="7"/>
      <c r="J45" s="7"/>
    </row>
    <row r="46" spans="1:10" ht="94.5" customHeight="1">
      <c r="A46" s="26"/>
      <c r="B46" s="105" t="s">
        <v>415</v>
      </c>
      <c r="C46" s="26"/>
      <c r="D46" s="103" t="s">
        <v>447</v>
      </c>
      <c r="E46" s="125">
        <v>0.8</v>
      </c>
      <c r="F46" s="7"/>
      <c r="G46" s="7"/>
      <c r="H46" s="7"/>
      <c r="I46" s="7"/>
      <c r="J46" s="7"/>
    </row>
    <row r="47" spans="1:10" ht="105.75" customHeight="1">
      <c r="A47" s="26"/>
      <c r="B47" s="106" t="s">
        <v>419</v>
      </c>
      <c r="C47" s="27"/>
      <c r="D47" s="103" t="s">
        <v>448</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449</v>
      </c>
      <c r="E51" s="124"/>
      <c r="F51" s="7"/>
      <c r="G51" s="7"/>
      <c r="H51" s="7"/>
      <c r="I51" s="7"/>
      <c r="J51" s="7"/>
    </row>
    <row r="52" spans="1:10" ht="90" customHeight="1">
      <c r="A52" s="26"/>
      <c r="B52" s="105" t="s">
        <v>415</v>
      </c>
      <c r="C52" s="26"/>
      <c r="D52" s="103" t="s">
        <v>450</v>
      </c>
      <c r="E52" s="125">
        <v>0.8</v>
      </c>
      <c r="F52" s="7"/>
      <c r="G52" s="7"/>
      <c r="H52" s="7"/>
      <c r="I52" s="7"/>
      <c r="J52" s="7"/>
    </row>
    <row r="53" spans="1:10" ht="66">
      <c r="A53" s="26"/>
      <c r="B53" s="106" t="s">
        <v>419</v>
      </c>
      <c r="C53" s="27"/>
      <c r="D53" s="103" t="s">
        <v>451</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452</v>
      </c>
      <c r="C237" s="31" t="s">
        <v>453</v>
      </c>
      <c r="D237" t="s">
        <v>452</v>
      </c>
      <c r="E237" s="117" t="s">
        <v>453</v>
      </c>
    </row>
    <row r="238" spans="1:7" ht="21">
      <c r="A238" s="7"/>
      <c r="B238" s="32" t="s">
        <v>454</v>
      </c>
      <c r="C238" s="32" t="s">
        <v>455</v>
      </c>
      <c r="D238" t="s">
        <v>454</v>
      </c>
      <c r="F238" t="s">
        <v>454</v>
      </c>
      <c r="G238" t="e">
        <f>IF(NOT(ISERROR(MATCH(F238,_xlfn.ANCHORARRAY(B249),0))),#REF!&amp;"Por favor no seleccionar los criterios de impacto",F238)</f>
        <v>#REF!</v>
      </c>
    </row>
    <row r="239" spans="1:7" ht="21">
      <c r="A239" s="7"/>
      <c r="B239" s="32" t="s">
        <v>454</v>
      </c>
      <c r="C239" s="32" t="s">
        <v>409</v>
      </c>
      <c r="E239" s="117" t="s">
        <v>455</v>
      </c>
    </row>
    <row r="240" spans="1:7" ht="21">
      <c r="A240" s="7"/>
      <c r="B240" s="32" t="s">
        <v>454</v>
      </c>
      <c r="C240" s="32" t="s">
        <v>413</v>
      </c>
      <c r="E240" s="117" t="s">
        <v>409</v>
      </c>
    </row>
    <row r="241" spans="1:5" ht="21">
      <c r="A241" s="7"/>
      <c r="B241" s="32" t="s">
        <v>454</v>
      </c>
      <c r="C241" s="32" t="s">
        <v>416</v>
      </c>
      <c r="E241" s="117" t="s">
        <v>413</v>
      </c>
    </row>
    <row r="242" spans="1:5" ht="21">
      <c r="A242" s="7"/>
      <c r="B242" s="32" t="s">
        <v>454</v>
      </c>
      <c r="C242" s="32" t="s">
        <v>420</v>
      </c>
      <c r="E242" s="117" t="s">
        <v>416</v>
      </c>
    </row>
    <row r="243" spans="1:5" ht="21">
      <c r="A243" s="7"/>
      <c r="B243" s="32" t="s">
        <v>403</v>
      </c>
      <c r="C243" s="32" t="s">
        <v>407</v>
      </c>
      <c r="E243" s="117" t="s">
        <v>420</v>
      </c>
    </row>
    <row r="244" spans="1:5" ht="21">
      <c r="A244" s="7"/>
      <c r="B244" s="32" t="s">
        <v>403</v>
      </c>
      <c r="C244" s="32" t="s">
        <v>456</v>
      </c>
      <c r="D244" t="s">
        <v>403</v>
      </c>
    </row>
    <row r="245" spans="1:5" ht="21">
      <c r="A245" s="7"/>
      <c r="B245" s="32" t="s">
        <v>403</v>
      </c>
      <c r="C245" s="32" t="s">
        <v>368</v>
      </c>
      <c r="E245" s="117" t="s">
        <v>407</v>
      </c>
    </row>
    <row r="246" spans="1:5" ht="21">
      <c r="A246" s="7"/>
      <c r="B246" s="32" t="s">
        <v>403</v>
      </c>
      <c r="C246" s="32" t="s">
        <v>457</v>
      </c>
      <c r="E246" s="117" t="s">
        <v>456</v>
      </c>
    </row>
    <row r="247" spans="1:5" ht="21">
      <c r="A247" s="7"/>
      <c r="B247" s="32" t="s">
        <v>403</v>
      </c>
      <c r="C247" s="32" t="s">
        <v>421</v>
      </c>
      <c r="E247" s="117" t="s">
        <v>368</v>
      </c>
    </row>
    <row r="248" spans="1:5">
      <c r="A248" s="7"/>
      <c r="B248" s="33"/>
      <c r="C248" s="33"/>
      <c r="E248" s="117" t="s">
        <v>457</v>
      </c>
    </row>
    <row r="249" spans="1:5">
      <c r="A249" s="7"/>
      <c r="B249" s="33" t="str" cm="1">
        <f t="array" ref="B249:B251">_xlfn.UNIQUE(Tabla1[[#All],[Criterios]])</f>
        <v>Criterios</v>
      </c>
      <c r="C249" s="33"/>
      <c r="E249" s="117" t="s">
        <v>421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B4" sqref="B4:B8"/>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31" t="s">
        <v>458</v>
      </c>
      <c r="C1" s="432"/>
      <c r="D1" s="432"/>
      <c r="E1" s="432"/>
      <c r="F1" s="433"/>
    </row>
    <row r="2" spans="2:11" ht="16.5" thickBot="1">
      <c r="B2" s="36"/>
      <c r="C2" s="36"/>
      <c r="D2" s="36"/>
      <c r="E2" s="36"/>
      <c r="F2" s="36"/>
      <c r="I2" s="127"/>
      <c r="J2" s="142" t="s">
        <v>459</v>
      </c>
      <c r="K2" s="142" t="s">
        <v>337</v>
      </c>
    </row>
    <row r="3" spans="2:11" ht="16.5" thickBot="1">
      <c r="B3" s="434" t="s">
        <v>460</v>
      </c>
      <c r="C3" s="435"/>
      <c r="D3" s="435"/>
      <c r="E3" s="37" t="s">
        <v>461</v>
      </c>
      <c r="F3" s="38" t="s">
        <v>462</v>
      </c>
      <c r="I3" s="141" t="s">
        <v>336</v>
      </c>
      <c r="J3" s="131">
        <v>0.5</v>
      </c>
      <c r="K3" s="131">
        <v>0.45</v>
      </c>
    </row>
    <row r="4" spans="2:11" ht="31.5">
      <c r="B4" s="436" t="s">
        <v>463</v>
      </c>
      <c r="C4" s="438" t="s">
        <v>321</v>
      </c>
      <c r="D4" s="39" t="s">
        <v>336</v>
      </c>
      <c r="E4" s="40" t="s">
        <v>464</v>
      </c>
      <c r="F4" s="41">
        <v>0.25</v>
      </c>
      <c r="I4" s="142" t="s">
        <v>375</v>
      </c>
      <c r="J4" s="131">
        <v>0.4</v>
      </c>
      <c r="K4" s="131">
        <v>0.35</v>
      </c>
    </row>
    <row r="5" spans="2:11" ht="47.25">
      <c r="B5" s="437"/>
      <c r="C5" s="439"/>
      <c r="D5" s="42" t="s">
        <v>375</v>
      </c>
      <c r="E5" s="43" t="s">
        <v>465</v>
      </c>
      <c r="F5" s="44">
        <v>0.15</v>
      </c>
      <c r="I5" s="142" t="s">
        <v>466</v>
      </c>
      <c r="J5" s="131">
        <v>0.35</v>
      </c>
      <c r="K5" s="131">
        <v>0.3</v>
      </c>
    </row>
    <row r="6" spans="2:11" ht="47.25">
      <c r="B6" s="437"/>
      <c r="C6" s="439"/>
      <c r="D6" s="42" t="s">
        <v>466</v>
      </c>
      <c r="E6" s="43" t="s">
        <v>467</v>
      </c>
      <c r="F6" s="44">
        <v>0.1</v>
      </c>
    </row>
    <row r="7" spans="2:11" ht="63">
      <c r="B7" s="437"/>
      <c r="C7" s="439" t="s">
        <v>322</v>
      </c>
      <c r="D7" s="42" t="s">
        <v>459</v>
      </c>
      <c r="E7" s="43" t="s">
        <v>468</v>
      </c>
      <c r="F7" s="44">
        <v>0.25</v>
      </c>
      <c r="G7" s="128"/>
    </row>
    <row r="8" spans="2:11" ht="31.5">
      <c r="B8" s="437"/>
      <c r="C8" s="439"/>
      <c r="D8" s="42" t="s">
        <v>337</v>
      </c>
      <c r="E8" s="43" t="s">
        <v>469</v>
      </c>
      <c r="F8" s="44">
        <v>0.2</v>
      </c>
      <c r="G8" s="128"/>
    </row>
    <row r="9" spans="2:11" ht="47.25">
      <c r="B9" s="437" t="s">
        <v>470</v>
      </c>
      <c r="C9" s="439" t="s">
        <v>324</v>
      </c>
      <c r="D9" s="42" t="s">
        <v>338</v>
      </c>
      <c r="E9" s="43" t="s">
        <v>471</v>
      </c>
      <c r="F9" s="45" t="s">
        <v>472</v>
      </c>
    </row>
    <row r="10" spans="2:11" ht="63">
      <c r="B10" s="437"/>
      <c r="C10" s="439"/>
      <c r="D10" s="42" t="s">
        <v>473</v>
      </c>
      <c r="E10" s="43" t="s">
        <v>474</v>
      </c>
      <c r="F10" s="45" t="s">
        <v>472</v>
      </c>
    </row>
    <row r="11" spans="2:11" ht="47.25">
      <c r="B11" s="437"/>
      <c r="C11" s="439" t="s">
        <v>325</v>
      </c>
      <c r="D11" s="42" t="s">
        <v>339</v>
      </c>
      <c r="E11" s="43" t="s">
        <v>475</v>
      </c>
      <c r="F11" s="45" t="s">
        <v>472</v>
      </c>
    </row>
    <row r="12" spans="2:11" ht="47.25">
      <c r="B12" s="437"/>
      <c r="C12" s="439"/>
      <c r="D12" s="42" t="s">
        <v>476</v>
      </c>
      <c r="E12" s="43" t="s">
        <v>477</v>
      </c>
      <c r="F12" s="45" t="s">
        <v>472</v>
      </c>
    </row>
    <row r="13" spans="2:11" ht="31.5">
      <c r="B13" s="437"/>
      <c r="C13" s="439" t="s">
        <v>326</v>
      </c>
      <c r="D13" s="42" t="s">
        <v>340</v>
      </c>
      <c r="E13" s="43" t="s">
        <v>478</v>
      </c>
      <c r="F13" s="45" t="s">
        <v>472</v>
      </c>
    </row>
    <row r="14" spans="2:11" ht="32.25" thickBot="1">
      <c r="B14" s="440"/>
      <c r="C14" s="441"/>
      <c r="D14" s="46" t="s">
        <v>479</v>
      </c>
      <c r="E14" s="47" t="s">
        <v>480</v>
      </c>
      <c r="F14" s="48" t="s">
        <v>472</v>
      </c>
    </row>
    <row r="15" spans="2:11" ht="49.5" customHeight="1">
      <c r="B15" s="430" t="s">
        <v>481</v>
      </c>
      <c r="C15" s="430"/>
      <c r="D15" s="430"/>
      <c r="E15" s="430"/>
      <c r="F15" s="43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5" workbookViewId="0">
      <selection activeCell="AC41" sqref="AC41"/>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2" t="s">
        <v>482</v>
      </c>
      <c r="C4" s="442"/>
      <c r="D4" s="442"/>
      <c r="E4" s="442"/>
      <c r="F4" s="442"/>
      <c r="G4" s="442"/>
      <c r="H4" s="442"/>
      <c r="I4" s="442"/>
      <c r="J4" s="443" t="s">
        <v>228</v>
      </c>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T4" s="444" t="s">
        <v>262</v>
      </c>
      <c r="AU4" s="444"/>
    </row>
    <row r="5" spans="2:47">
      <c r="B5" s="442"/>
      <c r="C5" s="442"/>
      <c r="D5" s="442"/>
      <c r="E5" s="442"/>
      <c r="F5" s="442"/>
      <c r="G5" s="442"/>
      <c r="H5" s="442"/>
      <c r="I5" s="442"/>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T5" s="444"/>
      <c r="AU5" s="444"/>
    </row>
    <row r="6" spans="2:47">
      <c r="B6" s="442"/>
      <c r="C6" s="442"/>
      <c r="D6" s="442"/>
      <c r="E6" s="442"/>
      <c r="F6" s="442"/>
      <c r="G6" s="442"/>
      <c r="H6" s="442"/>
      <c r="I6" s="442"/>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T6" s="444"/>
      <c r="AU6" s="444"/>
    </row>
    <row r="7" spans="2:47" ht="15.75" thickBot="1"/>
    <row r="8" spans="2:47" ht="15.75">
      <c r="B8" s="445" t="s">
        <v>390</v>
      </c>
      <c r="C8" s="445"/>
      <c r="D8" s="446"/>
      <c r="E8" s="447" t="s">
        <v>483</v>
      </c>
      <c r="F8" s="448"/>
      <c r="G8" s="448"/>
      <c r="H8" s="448"/>
      <c r="I8" s="449"/>
      <c r="J8" s="50" t="s">
        <v>484</v>
      </c>
      <c r="K8" s="51" t="s">
        <v>484</v>
      </c>
      <c r="L8" s="51" t="s">
        <v>484</v>
      </c>
      <c r="M8" s="51" t="s">
        <v>484</v>
      </c>
      <c r="N8" s="51" t="s">
        <v>484</v>
      </c>
      <c r="O8" s="52" t="s">
        <v>484</v>
      </c>
      <c r="P8" s="50" t="s">
        <v>484</v>
      </c>
      <c r="Q8" s="51" t="s">
        <v>484</v>
      </c>
      <c r="R8" s="51" t="s">
        <v>484</v>
      </c>
      <c r="S8" s="51" t="s">
        <v>484</v>
      </c>
      <c r="T8" s="51" t="s">
        <v>484</v>
      </c>
      <c r="U8" s="52" t="s">
        <v>484</v>
      </c>
      <c r="V8" s="50" t="s">
        <v>484</v>
      </c>
      <c r="W8" s="51" t="s">
        <v>484</v>
      </c>
      <c r="X8" s="51" t="s">
        <v>484</v>
      </c>
      <c r="Y8" s="51" t="s">
        <v>484</v>
      </c>
      <c r="Z8" s="51" t="s">
        <v>484</v>
      </c>
      <c r="AA8" s="52" t="s">
        <v>484</v>
      </c>
      <c r="AB8" s="50" t="s">
        <v>484</v>
      </c>
      <c r="AC8" s="51" t="s">
        <v>484</v>
      </c>
      <c r="AD8" s="51" t="s">
        <v>484</v>
      </c>
      <c r="AE8" s="51" t="s">
        <v>484</v>
      </c>
      <c r="AF8" s="51" t="s">
        <v>484</v>
      </c>
      <c r="AG8" s="52" t="s">
        <v>484</v>
      </c>
      <c r="AH8" s="53" t="s">
        <v>484</v>
      </c>
      <c r="AI8" s="54" t="s">
        <v>484</v>
      </c>
      <c r="AJ8" s="54" t="s">
        <v>484</v>
      </c>
      <c r="AK8" s="54" t="s">
        <v>484</v>
      </c>
      <c r="AL8" s="54" t="s">
        <v>484</v>
      </c>
      <c r="AN8" s="456" t="s">
        <v>485</v>
      </c>
      <c r="AO8" s="457"/>
      <c r="AP8" s="457"/>
      <c r="AQ8" s="457"/>
      <c r="AR8" s="457"/>
      <c r="AS8" s="458"/>
      <c r="AT8" s="465" t="s">
        <v>486</v>
      </c>
      <c r="AU8" s="465"/>
    </row>
    <row r="9" spans="2:47" ht="15.75">
      <c r="B9" s="445"/>
      <c r="C9" s="445"/>
      <c r="D9" s="446"/>
      <c r="E9" s="450"/>
      <c r="F9" s="451"/>
      <c r="G9" s="451"/>
      <c r="H9" s="451"/>
      <c r="I9" s="452"/>
      <c r="J9" s="55" t="s">
        <v>484</v>
      </c>
      <c r="K9" s="56" t="s">
        <v>484</v>
      </c>
      <c r="L9" s="56" t="s">
        <v>484</v>
      </c>
      <c r="M9" s="56" t="s">
        <v>484</v>
      </c>
      <c r="N9" s="56" t="s">
        <v>484</v>
      </c>
      <c r="O9" s="57" t="s">
        <v>484</v>
      </c>
      <c r="P9" s="55" t="s">
        <v>484</v>
      </c>
      <c r="Q9" s="56" t="s">
        <v>484</v>
      </c>
      <c r="R9" s="56" t="s">
        <v>484</v>
      </c>
      <c r="S9" s="56" t="s">
        <v>484</v>
      </c>
      <c r="T9" s="56" t="s">
        <v>484</v>
      </c>
      <c r="U9" s="57" t="s">
        <v>484</v>
      </c>
      <c r="V9" s="55" t="s">
        <v>484</v>
      </c>
      <c r="W9" s="56" t="s">
        <v>484</v>
      </c>
      <c r="X9" s="56" t="s">
        <v>484</v>
      </c>
      <c r="Y9" s="56" t="s">
        <v>484</v>
      </c>
      <c r="Z9" s="56" t="s">
        <v>484</v>
      </c>
      <c r="AA9" s="57" t="s">
        <v>484</v>
      </c>
      <c r="AB9" s="55" t="s">
        <v>484</v>
      </c>
      <c r="AC9" s="56" t="s">
        <v>484</v>
      </c>
      <c r="AD9" s="56" t="s">
        <v>484</v>
      </c>
      <c r="AE9" s="56" t="s">
        <v>484</v>
      </c>
      <c r="AF9" s="56" t="s">
        <v>484</v>
      </c>
      <c r="AG9" s="57" t="s">
        <v>484</v>
      </c>
      <c r="AH9" s="58" t="s">
        <v>484</v>
      </c>
      <c r="AI9" s="59" t="s">
        <v>484</v>
      </c>
      <c r="AJ9" s="59" t="s">
        <v>484</v>
      </c>
      <c r="AK9" s="59" t="s">
        <v>484</v>
      </c>
      <c r="AL9" s="59" t="s">
        <v>484</v>
      </c>
      <c r="AN9" s="459"/>
      <c r="AO9" s="460"/>
      <c r="AP9" s="460"/>
      <c r="AQ9" s="460"/>
      <c r="AR9" s="460"/>
      <c r="AS9" s="461"/>
      <c r="AT9" s="465"/>
      <c r="AU9" s="465"/>
    </row>
    <row r="10" spans="2:47" ht="15.75">
      <c r="B10" s="445"/>
      <c r="C10" s="445"/>
      <c r="D10" s="446"/>
      <c r="E10" s="450"/>
      <c r="F10" s="451"/>
      <c r="G10" s="451"/>
      <c r="H10" s="451"/>
      <c r="I10" s="452"/>
      <c r="J10" s="55" t="s">
        <v>484</v>
      </c>
      <c r="K10" s="56" t="s">
        <v>484</v>
      </c>
      <c r="L10" s="56" t="s">
        <v>484</v>
      </c>
      <c r="M10" s="56" t="s">
        <v>484</v>
      </c>
      <c r="N10" s="56" t="s">
        <v>484</v>
      </c>
      <c r="O10" s="57" t="s">
        <v>484</v>
      </c>
      <c r="P10" s="55" t="s">
        <v>484</v>
      </c>
      <c r="Q10" s="56" t="s">
        <v>484</v>
      </c>
      <c r="R10" s="56" t="s">
        <v>484</v>
      </c>
      <c r="S10" s="56" t="s">
        <v>484</v>
      </c>
      <c r="T10" s="56" t="s">
        <v>484</v>
      </c>
      <c r="U10" s="57" t="s">
        <v>484</v>
      </c>
      <c r="V10" s="55" t="s">
        <v>484</v>
      </c>
      <c r="W10" s="56" t="s">
        <v>484</v>
      </c>
      <c r="X10" s="56" t="s">
        <v>484</v>
      </c>
      <c r="Y10" s="56" t="s">
        <v>484</v>
      </c>
      <c r="Z10" s="56" t="s">
        <v>484</v>
      </c>
      <c r="AA10" s="57" t="s">
        <v>484</v>
      </c>
      <c r="AB10" s="55" t="s">
        <v>484</v>
      </c>
      <c r="AC10" s="56" t="s">
        <v>484</v>
      </c>
      <c r="AD10" s="56" t="s">
        <v>484</v>
      </c>
      <c r="AE10" s="56" t="s">
        <v>484</v>
      </c>
      <c r="AF10" s="56" t="s">
        <v>484</v>
      </c>
      <c r="AG10" s="57" t="s">
        <v>484</v>
      </c>
      <c r="AH10" s="58" t="s">
        <v>484</v>
      </c>
      <c r="AI10" s="59" t="s">
        <v>484</v>
      </c>
      <c r="AJ10" s="59" t="s">
        <v>484</v>
      </c>
      <c r="AK10" s="59" t="s">
        <v>484</v>
      </c>
      <c r="AL10" s="59" t="s">
        <v>484</v>
      </c>
      <c r="AN10" s="459"/>
      <c r="AO10" s="460"/>
      <c r="AP10" s="460"/>
      <c r="AQ10" s="460"/>
      <c r="AR10" s="460"/>
      <c r="AS10" s="461"/>
      <c r="AT10" s="465"/>
      <c r="AU10" s="465"/>
    </row>
    <row r="11" spans="2:47" ht="15.75">
      <c r="B11" s="445"/>
      <c r="C11" s="445"/>
      <c r="D11" s="446"/>
      <c r="E11" s="450"/>
      <c r="F11" s="451"/>
      <c r="G11" s="451"/>
      <c r="H11" s="451"/>
      <c r="I11" s="452"/>
      <c r="J11" s="55" t="s">
        <v>484</v>
      </c>
      <c r="K11" s="56" t="s">
        <v>484</v>
      </c>
      <c r="L11" s="56" t="s">
        <v>484</v>
      </c>
      <c r="M11" s="56" t="s">
        <v>484</v>
      </c>
      <c r="N11" s="56" t="s">
        <v>484</v>
      </c>
      <c r="O11" s="57" t="s">
        <v>484</v>
      </c>
      <c r="P11" s="55" t="s">
        <v>484</v>
      </c>
      <c r="Q11" s="56" t="s">
        <v>484</v>
      </c>
      <c r="R11" s="56" t="s">
        <v>484</v>
      </c>
      <c r="S11" s="56" t="s">
        <v>484</v>
      </c>
      <c r="T11" s="56" t="s">
        <v>484</v>
      </c>
      <c r="U11" s="57" t="s">
        <v>484</v>
      </c>
      <c r="V11" s="55" t="s">
        <v>484</v>
      </c>
      <c r="W11" s="56" t="s">
        <v>484</v>
      </c>
      <c r="X11" s="56" t="s">
        <v>484</v>
      </c>
      <c r="Y11" s="56" t="s">
        <v>484</v>
      </c>
      <c r="Z11" s="56" t="s">
        <v>484</v>
      </c>
      <c r="AA11" s="57" t="s">
        <v>484</v>
      </c>
      <c r="AB11" s="55" t="s">
        <v>484</v>
      </c>
      <c r="AC11" s="56" t="s">
        <v>484</v>
      </c>
      <c r="AD11" s="56" t="s">
        <v>484</v>
      </c>
      <c r="AE11" s="56" t="s">
        <v>484</v>
      </c>
      <c r="AF11" s="56" t="s">
        <v>484</v>
      </c>
      <c r="AG11" s="57" t="s">
        <v>484</v>
      </c>
      <c r="AH11" s="58" t="s">
        <v>484</v>
      </c>
      <c r="AI11" s="59" t="s">
        <v>484</v>
      </c>
      <c r="AJ11" s="59" t="s">
        <v>484</v>
      </c>
      <c r="AK11" s="59" t="s">
        <v>484</v>
      </c>
      <c r="AL11" s="59" t="s">
        <v>484</v>
      </c>
      <c r="AN11" s="459"/>
      <c r="AO11" s="460"/>
      <c r="AP11" s="460"/>
      <c r="AQ11" s="460"/>
      <c r="AR11" s="460"/>
      <c r="AS11" s="461"/>
      <c r="AT11" s="465"/>
      <c r="AU11" s="465"/>
    </row>
    <row r="12" spans="2:47" ht="15.75">
      <c r="B12" s="445"/>
      <c r="C12" s="445"/>
      <c r="D12" s="446"/>
      <c r="E12" s="450"/>
      <c r="F12" s="451"/>
      <c r="G12" s="451"/>
      <c r="H12" s="451"/>
      <c r="I12" s="452"/>
      <c r="J12" s="55" t="s">
        <v>484</v>
      </c>
      <c r="K12" s="56" t="s">
        <v>484</v>
      </c>
      <c r="L12" s="56" t="s">
        <v>484</v>
      </c>
      <c r="M12" s="56" t="s">
        <v>484</v>
      </c>
      <c r="N12" s="56" t="s">
        <v>484</v>
      </c>
      <c r="O12" s="57" t="s">
        <v>484</v>
      </c>
      <c r="P12" s="55" t="s">
        <v>484</v>
      </c>
      <c r="Q12" s="56" t="s">
        <v>484</v>
      </c>
      <c r="R12" s="56" t="s">
        <v>484</v>
      </c>
      <c r="S12" s="56" t="s">
        <v>484</v>
      </c>
      <c r="T12" s="56" t="s">
        <v>484</v>
      </c>
      <c r="U12" s="57" t="s">
        <v>484</v>
      </c>
      <c r="V12" s="55" t="s">
        <v>484</v>
      </c>
      <c r="W12" s="56" t="s">
        <v>484</v>
      </c>
      <c r="X12" s="56" t="s">
        <v>484</v>
      </c>
      <c r="Y12" s="56" t="s">
        <v>484</v>
      </c>
      <c r="Z12" s="56" t="s">
        <v>484</v>
      </c>
      <c r="AA12" s="57" t="s">
        <v>484</v>
      </c>
      <c r="AB12" s="55" t="s">
        <v>484</v>
      </c>
      <c r="AC12" s="56" t="s">
        <v>484</v>
      </c>
      <c r="AD12" s="56" t="s">
        <v>484</v>
      </c>
      <c r="AE12" s="56" t="s">
        <v>484</v>
      </c>
      <c r="AF12" s="56" t="s">
        <v>484</v>
      </c>
      <c r="AG12" s="57" t="s">
        <v>484</v>
      </c>
      <c r="AH12" s="58" t="s">
        <v>484</v>
      </c>
      <c r="AI12" s="59" t="s">
        <v>484</v>
      </c>
      <c r="AJ12" s="59" t="s">
        <v>484</v>
      </c>
      <c r="AK12" s="59" t="s">
        <v>484</v>
      </c>
      <c r="AL12" s="59" t="s">
        <v>484</v>
      </c>
      <c r="AN12" s="459"/>
      <c r="AO12" s="460"/>
      <c r="AP12" s="460"/>
      <c r="AQ12" s="460"/>
      <c r="AR12" s="460"/>
      <c r="AS12" s="461"/>
      <c r="AT12" s="465"/>
      <c r="AU12" s="465"/>
    </row>
    <row r="13" spans="2:47" ht="15.75">
      <c r="B13" s="445"/>
      <c r="C13" s="445"/>
      <c r="D13" s="446"/>
      <c r="E13" s="450"/>
      <c r="F13" s="451"/>
      <c r="G13" s="451"/>
      <c r="H13" s="451"/>
      <c r="I13" s="452"/>
      <c r="J13" s="55" t="s">
        <v>484</v>
      </c>
      <c r="K13" s="56" t="s">
        <v>484</v>
      </c>
      <c r="L13" s="56" t="s">
        <v>484</v>
      </c>
      <c r="M13" s="56" t="s">
        <v>484</v>
      </c>
      <c r="N13" s="56" t="s">
        <v>484</v>
      </c>
      <c r="O13" s="57" t="s">
        <v>484</v>
      </c>
      <c r="P13" s="55" t="s">
        <v>484</v>
      </c>
      <c r="Q13" s="56" t="s">
        <v>484</v>
      </c>
      <c r="R13" s="56" t="s">
        <v>484</v>
      </c>
      <c r="S13" s="56" t="s">
        <v>484</v>
      </c>
      <c r="T13" s="56" t="s">
        <v>484</v>
      </c>
      <c r="U13" s="57" t="s">
        <v>484</v>
      </c>
      <c r="V13" s="55" t="s">
        <v>484</v>
      </c>
      <c r="W13" s="56" t="s">
        <v>484</v>
      </c>
      <c r="X13" s="56" t="s">
        <v>484</v>
      </c>
      <c r="Y13" s="56" t="s">
        <v>484</v>
      </c>
      <c r="Z13" s="56" t="s">
        <v>484</v>
      </c>
      <c r="AA13" s="57" t="s">
        <v>484</v>
      </c>
      <c r="AB13" s="55" t="s">
        <v>484</v>
      </c>
      <c r="AC13" s="56" t="s">
        <v>484</v>
      </c>
      <c r="AD13" s="56" t="s">
        <v>484</v>
      </c>
      <c r="AE13" s="56" t="s">
        <v>484</v>
      </c>
      <c r="AF13" s="56" t="s">
        <v>484</v>
      </c>
      <c r="AG13" s="57" t="s">
        <v>484</v>
      </c>
      <c r="AH13" s="58" t="s">
        <v>484</v>
      </c>
      <c r="AI13" s="59" t="s">
        <v>484</v>
      </c>
      <c r="AJ13" s="59" t="s">
        <v>484</v>
      </c>
      <c r="AK13" s="59" t="s">
        <v>484</v>
      </c>
      <c r="AL13" s="59" t="s">
        <v>484</v>
      </c>
      <c r="AN13" s="459"/>
      <c r="AO13" s="460"/>
      <c r="AP13" s="460"/>
      <c r="AQ13" s="460"/>
      <c r="AR13" s="460"/>
      <c r="AS13" s="461"/>
      <c r="AT13" s="465"/>
      <c r="AU13" s="465"/>
    </row>
    <row r="14" spans="2:47" ht="5.25" customHeight="1" thickBot="1">
      <c r="B14" s="445"/>
      <c r="C14" s="445"/>
      <c r="D14" s="446"/>
      <c r="E14" s="450"/>
      <c r="F14" s="451"/>
      <c r="G14" s="451"/>
      <c r="H14" s="451"/>
      <c r="I14" s="452"/>
      <c r="J14" s="55" t="s">
        <v>484</v>
      </c>
      <c r="K14" s="56" t="s">
        <v>484</v>
      </c>
      <c r="L14" s="56" t="s">
        <v>484</v>
      </c>
      <c r="M14" s="56" t="s">
        <v>484</v>
      </c>
      <c r="N14" s="56" t="s">
        <v>484</v>
      </c>
      <c r="O14" s="57" t="s">
        <v>484</v>
      </c>
      <c r="P14" s="55" t="s">
        <v>484</v>
      </c>
      <c r="Q14" s="56" t="s">
        <v>484</v>
      </c>
      <c r="R14" s="56" t="s">
        <v>484</v>
      </c>
      <c r="S14" s="56" t="s">
        <v>484</v>
      </c>
      <c r="T14" s="56" t="s">
        <v>484</v>
      </c>
      <c r="U14" s="57" t="s">
        <v>484</v>
      </c>
      <c r="V14" s="55" t="s">
        <v>484</v>
      </c>
      <c r="W14" s="56" t="s">
        <v>484</v>
      </c>
      <c r="X14" s="56" t="s">
        <v>484</v>
      </c>
      <c r="Y14" s="56" t="s">
        <v>484</v>
      </c>
      <c r="Z14" s="56" t="s">
        <v>484</v>
      </c>
      <c r="AA14" s="57" t="s">
        <v>484</v>
      </c>
      <c r="AB14" s="55" t="s">
        <v>484</v>
      </c>
      <c r="AC14" s="56" t="s">
        <v>484</v>
      </c>
      <c r="AD14" s="56" t="s">
        <v>484</v>
      </c>
      <c r="AE14" s="56" t="s">
        <v>484</v>
      </c>
      <c r="AF14" s="56" t="s">
        <v>484</v>
      </c>
      <c r="AG14" s="57" t="s">
        <v>484</v>
      </c>
      <c r="AH14" s="58" t="s">
        <v>484</v>
      </c>
      <c r="AI14" s="59" t="s">
        <v>484</v>
      </c>
      <c r="AJ14" s="59" t="s">
        <v>484</v>
      </c>
      <c r="AK14" s="59" t="s">
        <v>484</v>
      </c>
      <c r="AL14" s="59" t="s">
        <v>484</v>
      </c>
      <c r="AN14" s="459"/>
      <c r="AO14" s="460"/>
      <c r="AP14" s="460"/>
      <c r="AQ14" s="460"/>
      <c r="AR14" s="460"/>
      <c r="AS14" s="461"/>
      <c r="AT14" s="465"/>
      <c r="AU14" s="465"/>
    </row>
    <row r="15" spans="2:47" ht="16.5" hidden="1" thickBot="1">
      <c r="B15" s="445"/>
      <c r="C15" s="445"/>
      <c r="D15" s="446"/>
      <c r="E15" s="450"/>
      <c r="F15" s="451"/>
      <c r="G15" s="451"/>
      <c r="H15" s="451"/>
      <c r="I15" s="452"/>
      <c r="J15" s="55" t="s">
        <v>484</v>
      </c>
      <c r="K15" s="56" t="s">
        <v>484</v>
      </c>
      <c r="L15" s="56" t="s">
        <v>484</v>
      </c>
      <c r="M15" s="56" t="s">
        <v>484</v>
      </c>
      <c r="N15" s="56" t="s">
        <v>484</v>
      </c>
      <c r="O15" s="57" t="s">
        <v>484</v>
      </c>
      <c r="P15" s="55" t="s">
        <v>484</v>
      </c>
      <c r="Q15" s="56" t="s">
        <v>484</v>
      </c>
      <c r="R15" s="56" t="s">
        <v>484</v>
      </c>
      <c r="S15" s="56" t="s">
        <v>484</v>
      </c>
      <c r="T15" s="56" t="s">
        <v>484</v>
      </c>
      <c r="U15" s="57" t="s">
        <v>484</v>
      </c>
      <c r="V15" s="55" t="s">
        <v>484</v>
      </c>
      <c r="W15" s="56" t="s">
        <v>484</v>
      </c>
      <c r="X15" s="56" t="s">
        <v>484</v>
      </c>
      <c r="Y15" s="56" t="s">
        <v>484</v>
      </c>
      <c r="Z15" s="56" t="s">
        <v>484</v>
      </c>
      <c r="AA15" s="57" t="s">
        <v>484</v>
      </c>
      <c r="AB15" s="55" t="s">
        <v>484</v>
      </c>
      <c r="AC15" s="56" t="s">
        <v>484</v>
      </c>
      <c r="AD15" s="56" t="s">
        <v>484</v>
      </c>
      <c r="AE15" s="56" t="s">
        <v>484</v>
      </c>
      <c r="AF15" s="56" t="s">
        <v>484</v>
      </c>
      <c r="AG15" s="57" t="s">
        <v>484</v>
      </c>
      <c r="AH15" s="58" t="s">
        <v>484</v>
      </c>
      <c r="AI15" s="59" t="s">
        <v>484</v>
      </c>
      <c r="AJ15" s="59" t="s">
        <v>484</v>
      </c>
      <c r="AK15" s="59" t="s">
        <v>484</v>
      </c>
      <c r="AL15" s="59" t="s">
        <v>484</v>
      </c>
      <c r="AN15" s="459"/>
      <c r="AO15" s="460"/>
      <c r="AP15" s="460"/>
      <c r="AQ15" s="460"/>
      <c r="AR15" s="460"/>
      <c r="AS15" s="461"/>
      <c r="AT15" s="36"/>
      <c r="AU15" s="36"/>
    </row>
    <row r="16" spans="2:47" ht="16.5" hidden="1" thickBot="1">
      <c r="B16" s="445"/>
      <c r="C16" s="445"/>
      <c r="D16" s="446"/>
      <c r="E16" s="450"/>
      <c r="F16" s="451"/>
      <c r="G16" s="451"/>
      <c r="H16" s="451"/>
      <c r="I16" s="452"/>
      <c r="J16" s="55" t="s">
        <v>484</v>
      </c>
      <c r="K16" s="56" t="s">
        <v>484</v>
      </c>
      <c r="L16" s="56" t="s">
        <v>484</v>
      </c>
      <c r="M16" s="56" t="s">
        <v>484</v>
      </c>
      <c r="N16" s="56" t="s">
        <v>484</v>
      </c>
      <c r="O16" s="57" t="s">
        <v>484</v>
      </c>
      <c r="P16" s="55" t="s">
        <v>484</v>
      </c>
      <c r="Q16" s="56" t="s">
        <v>484</v>
      </c>
      <c r="R16" s="56" t="s">
        <v>484</v>
      </c>
      <c r="S16" s="56" t="s">
        <v>484</v>
      </c>
      <c r="T16" s="56" t="s">
        <v>484</v>
      </c>
      <c r="U16" s="57" t="s">
        <v>484</v>
      </c>
      <c r="V16" s="55" t="s">
        <v>484</v>
      </c>
      <c r="W16" s="56" t="s">
        <v>484</v>
      </c>
      <c r="X16" s="56" t="s">
        <v>484</v>
      </c>
      <c r="Y16" s="56" t="s">
        <v>484</v>
      </c>
      <c r="Z16" s="56" t="s">
        <v>484</v>
      </c>
      <c r="AA16" s="57" t="s">
        <v>484</v>
      </c>
      <c r="AB16" s="55" t="s">
        <v>484</v>
      </c>
      <c r="AC16" s="56" t="s">
        <v>484</v>
      </c>
      <c r="AD16" s="56" t="s">
        <v>484</v>
      </c>
      <c r="AE16" s="56" t="s">
        <v>484</v>
      </c>
      <c r="AF16" s="56" t="s">
        <v>484</v>
      </c>
      <c r="AG16" s="57" t="s">
        <v>484</v>
      </c>
      <c r="AH16" s="58" t="s">
        <v>484</v>
      </c>
      <c r="AI16" s="59" t="s">
        <v>484</v>
      </c>
      <c r="AJ16" s="59" t="s">
        <v>484</v>
      </c>
      <c r="AK16" s="59" t="s">
        <v>484</v>
      </c>
      <c r="AL16" s="59" t="s">
        <v>484</v>
      </c>
      <c r="AN16" s="459"/>
      <c r="AO16" s="460"/>
      <c r="AP16" s="460"/>
      <c r="AQ16" s="460"/>
      <c r="AR16" s="460"/>
      <c r="AS16" s="461"/>
      <c r="AT16" s="36"/>
      <c r="AU16" s="36"/>
    </row>
    <row r="17" spans="2:47" ht="16.5" hidden="1" thickBot="1">
      <c r="B17" s="445"/>
      <c r="C17" s="445"/>
      <c r="D17" s="446"/>
      <c r="E17" s="453"/>
      <c r="F17" s="454"/>
      <c r="G17" s="454"/>
      <c r="H17" s="454"/>
      <c r="I17" s="455"/>
      <c r="J17" s="60" t="s">
        <v>484</v>
      </c>
      <c r="K17" s="61" t="s">
        <v>484</v>
      </c>
      <c r="L17" s="61" t="s">
        <v>484</v>
      </c>
      <c r="M17" s="61" t="s">
        <v>484</v>
      </c>
      <c r="N17" s="61" t="s">
        <v>484</v>
      </c>
      <c r="O17" s="62" t="s">
        <v>484</v>
      </c>
      <c r="P17" s="55" t="s">
        <v>484</v>
      </c>
      <c r="Q17" s="56" t="s">
        <v>484</v>
      </c>
      <c r="R17" s="56" t="s">
        <v>484</v>
      </c>
      <c r="S17" s="56" t="s">
        <v>484</v>
      </c>
      <c r="T17" s="56" t="s">
        <v>484</v>
      </c>
      <c r="U17" s="57" t="s">
        <v>484</v>
      </c>
      <c r="V17" s="60" t="s">
        <v>484</v>
      </c>
      <c r="W17" s="61" t="s">
        <v>484</v>
      </c>
      <c r="X17" s="61" t="s">
        <v>484</v>
      </c>
      <c r="Y17" s="61" t="s">
        <v>484</v>
      </c>
      <c r="Z17" s="61" t="s">
        <v>484</v>
      </c>
      <c r="AA17" s="62" t="s">
        <v>484</v>
      </c>
      <c r="AB17" s="55" t="s">
        <v>484</v>
      </c>
      <c r="AC17" s="56" t="s">
        <v>484</v>
      </c>
      <c r="AD17" s="56" t="s">
        <v>484</v>
      </c>
      <c r="AE17" s="56" t="s">
        <v>484</v>
      </c>
      <c r="AF17" s="56" t="s">
        <v>484</v>
      </c>
      <c r="AG17" s="57" t="s">
        <v>484</v>
      </c>
      <c r="AH17" s="63" t="s">
        <v>484</v>
      </c>
      <c r="AI17" s="64" t="s">
        <v>484</v>
      </c>
      <c r="AJ17" s="64" t="s">
        <v>484</v>
      </c>
      <c r="AK17" s="64" t="s">
        <v>484</v>
      </c>
      <c r="AL17" s="64" t="s">
        <v>484</v>
      </c>
      <c r="AN17" s="462"/>
      <c r="AO17" s="463"/>
      <c r="AP17" s="463"/>
      <c r="AQ17" s="463"/>
      <c r="AR17" s="463"/>
      <c r="AS17" s="464"/>
      <c r="AT17" s="36"/>
      <c r="AU17" s="36"/>
    </row>
    <row r="18" spans="2:47" ht="15.75" customHeight="1">
      <c r="B18" s="445"/>
      <c r="C18" s="445"/>
      <c r="D18" s="446"/>
      <c r="E18" s="447" t="s">
        <v>487</v>
      </c>
      <c r="F18" s="448"/>
      <c r="G18" s="448"/>
      <c r="H18" s="448"/>
      <c r="I18" s="448"/>
      <c r="J18" s="164" t="s">
        <v>484</v>
      </c>
      <c r="K18" s="165" t="s">
        <v>484</v>
      </c>
      <c r="L18" s="165" t="s">
        <v>484</v>
      </c>
      <c r="M18" s="165" t="s">
        <v>484</v>
      </c>
      <c r="N18" s="165" t="s">
        <v>484</v>
      </c>
      <c r="O18" s="166" t="s">
        <v>484</v>
      </c>
      <c r="P18" s="164" t="s">
        <v>484</v>
      </c>
      <c r="Q18" s="165" t="s">
        <v>484</v>
      </c>
      <c r="R18" s="65" t="s">
        <v>484</v>
      </c>
      <c r="S18" s="65" t="s">
        <v>484</v>
      </c>
      <c r="T18" s="65" t="s">
        <v>484</v>
      </c>
      <c r="U18" s="66" t="s">
        <v>484</v>
      </c>
      <c r="V18" s="50" t="s">
        <v>484</v>
      </c>
      <c r="W18" s="51" t="s">
        <v>484</v>
      </c>
      <c r="X18" s="51" t="s">
        <v>484</v>
      </c>
      <c r="Y18" s="51" t="s">
        <v>484</v>
      </c>
      <c r="Z18" s="51" t="s">
        <v>484</v>
      </c>
      <c r="AA18" s="52" t="s">
        <v>484</v>
      </c>
      <c r="AB18" s="50" t="s">
        <v>484</v>
      </c>
      <c r="AC18" s="51" t="s">
        <v>484</v>
      </c>
      <c r="AD18" s="51" t="s">
        <v>484</v>
      </c>
      <c r="AE18" s="51" t="s">
        <v>484</v>
      </c>
      <c r="AF18" s="51" t="s">
        <v>484</v>
      </c>
      <c r="AG18" s="52" t="s">
        <v>484</v>
      </c>
      <c r="AH18" s="53" t="s">
        <v>484</v>
      </c>
      <c r="AI18" s="54" t="s">
        <v>484</v>
      </c>
      <c r="AJ18" s="54" t="s">
        <v>484</v>
      </c>
      <c r="AK18" s="54" t="s">
        <v>484</v>
      </c>
      <c r="AL18" s="54" t="s">
        <v>484</v>
      </c>
      <c r="AN18" s="467" t="s">
        <v>488</v>
      </c>
      <c r="AO18" s="468"/>
      <c r="AP18" s="468"/>
      <c r="AQ18" s="468"/>
      <c r="AR18" s="468"/>
      <c r="AS18" s="468"/>
      <c r="AT18" s="473" t="s">
        <v>489</v>
      </c>
      <c r="AU18" s="474"/>
    </row>
    <row r="19" spans="2:47" ht="15.75" customHeight="1">
      <c r="B19" s="445"/>
      <c r="C19" s="445"/>
      <c r="D19" s="446"/>
      <c r="E19" s="466"/>
      <c r="F19" s="451"/>
      <c r="G19" s="451"/>
      <c r="H19" s="451"/>
      <c r="I19" s="451"/>
      <c r="J19" s="167" t="s">
        <v>484</v>
      </c>
      <c r="K19" s="168" t="s">
        <v>484</v>
      </c>
      <c r="L19" s="168" t="s">
        <v>484</v>
      </c>
      <c r="M19" s="168" t="s">
        <v>484</v>
      </c>
      <c r="N19" s="168" t="s">
        <v>484</v>
      </c>
      <c r="O19" s="169" t="s">
        <v>484</v>
      </c>
      <c r="P19" s="167" t="s">
        <v>484</v>
      </c>
      <c r="Q19" s="168" t="s">
        <v>484</v>
      </c>
      <c r="R19" s="68" t="s">
        <v>484</v>
      </c>
      <c r="S19" s="68" t="s">
        <v>484</v>
      </c>
      <c r="T19" s="68" t="s">
        <v>484</v>
      </c>
      <c r="U19" s="69" t="s">
        <v>484</v>
      </c>
      <c r="V19" s="55" t="s">
        <v>484</v>
      </c>
      <c r="W19" s="56" t="s">
        <v>484</v>
      </c>
      <c r="X19" s="56" t="s">
        <v>484</v>
      </c>
      <c r="Y19" s="56" t="s">
        <v>484</v>
      </c>
      <c r="Z19" s="56" t="s">
        <v>484</v>
      </c>
      <c r="AA19" s="57" t="s">
        <v>484</v>
      </c>
      <c r="AB19" s="55" t="s">
        <v>484</v>
      </c>
      <c r="AC19" s="56" t="s">
        <v>484</v>
      </c>
      <c r="AD19" s="56" t="s">
        <v>484</v>
      </c>
      <c r="AE19" s="56" t="s">
        <v>484</v>
      </c>
      <c r="AF19" s="56" t="s">
        <v>484</v>
      </c>
      <c r="AG19" s="57" t="s">
        <v>484</v>
      </c>
      <c r="AH19" s="58" t="s">
        <v>484</v>
      </c>
      <c r="AI19" s="59" t="s">
        <v>484</v>
      </c>
      <c r="AJ19" s="59" t="s">
        <v>484</v>
      </c>
      <c r="AK19" s="59" t="s">
        <v>484</v>
      </c>
      <c r="AL19" s="59" t="s">
        <v>484</v>
      </c>
      <c r="AN19" s="469"/>
      <c r="AO19" s="470"/>
      <c r="AP19" s="470"/>
      <c r="AQ19" s="470"/>
      <c r="AR19" s="470"/>
      <c r="AS19" s="470"/>
      <c r="AT19" s="475"/>
      <c r="AU19" s="476"/>
    </row>
    <row r="20" spans="2:47" ht="15.75" customHeight="1">
      <c r="B20" s="445"/>
      <c r="C20" s="445"/>
      <c r="D20" s="446"/>
      <c r="E20" s="450"/>
      <c r="F20" s="451"/>
      <c r="G20" s="451"/>
      <c r="H20" s="451"/>
      <c r="I20" s="451"/>
      <c r="J20" s="167" t="s">
        <v>484</v>
      </c>
      <c r="K20" s="168" t="s">
        <v>484</v>
      </c>
      <c r="L20" s="168" t="s">
        <v>484</v>
      </c>
      <c r="M20" s="168" t="s">
        <v>484</v>
      </c>
      <c r="N20" s="168" t="s">
        <v>484</v>
      </c>
      <c r="O20" s="169" t="s">
        <v>484</v>
      </c>
      <c r="P20" s="167" t="s">
        <v>484</v>
      </c>
      <c r="Q20" s="168" t="s">
        <v>484</v>
      </c>
      <c r="R20" s="68" t="s">
        <v>484</v>
      </c>
      <c r="S20" s="68" t="s">
        <v>484</v>
      </c>
      <c r="T20" s="68" t="s">
        <v>484</v>
      </c>
      <c r="U20" s="69" t="s">
        <v>484</v>
      </c>
      <c r="V20" s="55" t="s">
        <v>484</v>
      </c>
      <c r="W20" s="56" t="s">
        <v>484</v>
      </c>
      <c r="X20" s="56" t="s">
        <v>484</v>
      </c>
      <c r="Y20" s="56" t="s">
        <v>484</v>
      </c>
      <c r="Z20" s="56" t="s">
        <v>484</v>
      </c>
      <c r="AA20" s="57" t="s">
        <v>484</v>
      </c>
      <c r="AB20" s="55" t="s">
        <v>484</v>
      </c>
      <c r="AC20" s="56" t="s">
        <v>484</v>
      </c>
      <c r="AD20" s="56" t="s">
        <v>484</v>
      </c>
      <c r="AE20" s="56" t="s">
        <v>484</v>
      </c>
      <c r="AF20" s="56" t="s">
        <v>484</v>
      </c>
      <c r="AG20" s="57" t="s">
        <v>484</v>
      </c>
      <c r="AH20" s="58" t="s">
        <v>484</v>
      </c>
      <c r="AI20" s="59" t="s">
        <v>484</v>
      </c>
      <c r="AJ20" s="59" t="s">
        <v>484</v>
      </c>
      <c r="AK20" s="59" t="s">
        <v>484</v>
      </c>
      <c r="AL20" s="59" t="s">
        <v>484</v>
      </c>
      <c r="AN20" s="469"/>
      <c r="AO20" s="470"/>
      <c r="AP20" s="470"/>
      <c r="AQ20" s="470"/>
      <c r="AR20" s="470"/>
      <c r="AS20" s="470"/>
      <c r="AT20" s="475"/>
      <c r="AU20" s="476"/>
    </row>
    <row r="21" spans="2:47" ht="15.75" customHeight="1">
      <c r="B21" s="445"/>
      <c r="C21" s="445"/>
      <c r="D21" s="446"/>
      <c r="E21" s="450"/>
      <c r="F21" s="451"/>
      <c r="G21" s="451"/>
      <c r="H21" s="451"/>
      <c r="I21" s="451"/>
      <c r="J21" s="167" t="s">
        <v>484</v>
      </c>
      <c r="K21" s="168" t="s">
        <v>484</v>
      </c>
      <c r="L21" s="168" t="s">
        <v>484</v>
      </c>
      <c r="M21" s="168" t="s">
        <v>484</v>
      </c>
      <c r="N21" s="168" t="s">
        <v>484</v>
      </c>
      <c r="O21" s="169" t="s">
        <v>484</v>
      </c>
      <c r="P21" s="167" t="s">
        <v>484</v>
      </c>
      <c r="Q21" s="168" t="s">
        <v>484</v>
      </c>
      <c r="R21" s="68" t="s">
        <v>484</v>
      </c>
      <c r="S21" s="68" t="s">
        <v>484</v>
      </c>
      <c r="T21" s="68" t="s">
        <v>484</v>
      </c>
      <c r="U21" s="69" t="s">
        <v>484</v>
      </c>
      <c r="V21" s="55" t="s">
        <v>484</v>
      </c>
      <c r="W21" s="56" t="s">
        <v>484</v>
      </c>
      <c r="X21" s="56" t="s">
        <v>484</v>
      </c>
      <c r="Y21" s="56" t="s">
        <v>484</v>
      </c>
      <c r="Z21" s="56" t="s">
        <v>484</v>
      </c>
      <c r="AA21" s="57" t="s">
        <v>484</v>
      </c>
      <c r="AB21" s="55" t="s">
        <v>484</v>
      </c>
      <c r="AC21" s="56" t="s">
        <v>484</v>
      </c>
      <c r="AD21" s="56" t="s">
        <v>484</v>
      </c>
      <c r="AE21" s="56" t="s">
        <v>484</v>
      </c>
      <c r="AF21" s="56" t="s">
        <v>484</v>
      </c>
      <c r="AG21" s="57" t="s">
        <v>484</v>
      </c>
      <c r="AH21" s="58" t="s">
        <v>484</v>
      </c>
      <c r="AI21" s="59" t="s">
        <v>484</v>
      </c>
      <c r="AJ21" s="59" t="s">
        <v>484</v>
      </c>
      <c r="AK21" s="59" t="s">
        <v>484</v>
      </c>
      <c r="AL21" s="59" t="s">
        <v>484</v>
      </c>
      <c r="AN21" s="469"/>
      <c r="AO21" s="470"/>
      <c r="AP21" s="470"/>
      <c r="AQ21" s="470"/>
      <c r="AR21" s="470"/>
      <c r="AS21" s="470"/>
      <c r="AT21" s="475"/>
      <c r="AU21" s="476"/>
    </row>
    <row r="22" spans="2:47" ht="15.75" customHeight="1">
      <c r="B22" s="445"/>
      <c r="C22" s="445"/>
      <c r="D22" s="446"/>
      <c r="E22" s="450"/>
      <c r="F22" s="451"/>
      <c r="G22" s="451"/>
      <c r="H22" s="451"/>
      <c r="I22" s="451"/>
      <c r="J22" s="167" t="s">
        <v>484</v>
      </c>
      <c r="K22" s="168" t="s">
        <v>484</v>
      </c>
      <c r="L22" s="168" t="s">
        <v>484</v>
      </c>
      <c r="M22" s="168" t="s">
        <v>484</v>
      </c>
      <c r="N22" s="168" t="s">
        <v>484</v>
      </c>
      <c r="O22" s="169" t="s">
        <v>484</v>
      </c>
      <c r="P22" s="167" t="s">
        <v>484</v>
      </c>
      <c r="Q22" s="168" t="s">
        <v>484</v>
      </c>
      <c r="R22" s="68" t="s">
        <v>484</v>
      </c>
      <c r="S22" s="68" t="s">
        <v>484</v>
      </c>
      <c r="T22" s="68" t="s">
        <v>484</v>
      </c>
      <c r="U22" s="69" t="s">
        <v>484</v>
      </c>
      <c r="V22" s="55" t="s">
        <v>484</v>
      </c>
      <c r="W22" s="56" t="s">
        <v>484</v>
      </c>
      <c r="X22" s="56" t="s">
        <v>484</v>
      </c>
      <c r="Y22" s="56" t="s">
        <v>484</v>
      </c>
      <c r="Z22" s="56" t="s">
        <v>484</v>
      </c>
      <c r="AA22" s="57" t="s">
        <v>484</v>
      </c>
      <c r="AB22" s="55" t="s">
        <v>484</v>
      </c>
      <c r="AC22" s="56" t="s">
        <v>484</v>
      </c>
      <c r="AD22" s="56" t="s">
        <v>484</v>
      </c>
      <c r="AE22" s="56" t="s">
        <v>484</v>
      </c>
      <c r="AF22" s="56" t="s">
        <v>484</v>
      </c>
      <c r="AG22" s="57" t="s">
        <v>484</v>
      </c>
      <c r="AH22" s="58" t="s">
        <v>484</v>
      </c>
      <c r="AI22" s="59" t="s">
        <v>484</v>
      </c>
      <c r="AJ22" s="59" t="s">
        <v>484</v>
      </c>
      <c r="AK22" s="59" t="s">
        <v>484</v>
      </c>
      <c r="AL22" s="59" t="s">
        <v>484</v>
      </c>
      <c r="AN22" s="469"/>
      <c r="AO22" s="470"/>
      <c r="AP22" s="470"/>
      <c r="AQ22" s="470"/>
      <c r="AR22" s="470"/>
      <c r="AS22" s="470"/>
      <c r="AT22" s="475"/>
      <c r="AU22" s="476"/>
    </row>
    <row r="23" spans="2:47" ht="0.75" customHeight="1">
      <c r="B23" s="445"/>
      <c r="C23" s="445"/>
      <c r="D23" s="446"/>
      <c r="E23" s="450"/>
      <c r="F23" s="451"/>
      <c r="G23" s="451"/>
      <c r="H23" s="451"/>
      <c r="I23" s="451"/>
      <c r="J23" s="167" t="s">
        <v>484</v>
      </c>
      <c r="K23" s="168" t="s">
        <v>484</v>
      </c>
      <c r="L23" s="168" t="s">
        <v>484</v>
      </c>
      <c r="M23" s="168" t="s">
        <v>484</v>
      </c>
      <c r="N23" s="168" t="s">
        <v>484</v>
      </c>
      <c r="O23" s="169" t="s">
        <v>484</v>
      </c>
      <c r="P23" s="167" t="s">
        <v>484</v>
      </c>
      <c r="Q23" s="168" t="s">
        <v>484</v>
      </c>
      <c r="R23" s="68" t="s">
        <v>484</v>
      </c>
      <c r="S23" s="68" t="s">
        <v>484</v>
      </c>
      <c r="T23" s="68" t="s">
        <v>484</v>
      </c>
      <c r="U23" s="69" t="s">
        <v>484</v>
      </c>
      <c r="V23" s="55" t="s">
        <v>484</v>
      </c>
      <c r="W23" s="56" t="s">
        <v>484</v>
      </c>
      <c r="X23" s="56" t="s">
        <v>484</v>
      </c>
      <c r="Y23" s="56" t="s">
        <v>484</v>
      </c>
      <c r="Z23" s="56" t="s">
        <v>484</v>
      </c>
      <c r="AA23" s="57" t="s">
        <v>484</v>
      </c>
      <c r="AB23" s="55" t="s">
        <v>484</v>
      </c>
      <c r="AC23" s="56" t="s">
        <v>484</v>
      </c>
      <c r="AD23" s="56" t="s">
        <v>484</v>
      </c>
      <c r="AE23" s="56" t="s">
        <v>484</v>
      </c>
      <c r="AF23" s="56" t="s">
        <v>484</v>
      </c>
      <c r="AG23" s="57" t="s">
        <v>484</v>
      </c>
      <c r="AH23" s="58" t="s">
        <v>484</v>
      </c>
      <c r="AI23" s="59" t="s">
        <v>484</v>
      </c>
      <c r="AJ23" s="59" t="s">
        <v>484</v>
      </c>
      <c r="AK23" s="59" t="s">
        <v>484</v>
      </c>
      <c r="AL23" s="59" t="s">
        <v>484</v>
      </c>
      <c r="AN23" s="469"/>
      <c r="AO23" s="470"/>
      <c r="AP23" s="470"/>
      <c r="AQ23" s="470"/>
      <c r="AR23" s="470"/>
      <c r="AS23" s="470"/>
      <c r="AT23" s="475"/>
      <c r="AU23" s="476"/>
    </row>
    <row r="24" spans="2:47" ht="15.75" hidden="1" customHeight="1">
      <c r="B24" s="445"/>
      <c r="C24" s="445"/>
      <c r="D24" s="446"/>
      <c r="E24" s="450"/>
      <c r="F24" s="451"/>
      <c r="G24" s="451"/>
      <c r="H24" s="451"/>
      <c r="I24" s="451"/>
      <c r="J24" s="167" t="s">
        <v>484</v>
      </c>
      <c r="K24" s="168" t="s">
        <v>484</v>
      </c>
      <c r="L24" s="168" t="s">
        <v>484</v>
      </c>
      <c r="M24" s="168" t="s">
        <v>484</v>
      </c>
      <c r="N24" s="168" t="s">
        <v>484</v>
      </c>
      <c r="O24" s="169" t="s">
        <v>484</v>
      </c>
      <c r="P24" s="167" t="s">
        <v>484</v>
      </c>
      <c r="Q24" s="168" t="s">
        <v>484</v>
      </c>
      <c r="R24" s="68" t="s">
        <v>484</v>
      </c>
      <c r="S24" s="68" t="s">
        <v>484</v>
      </c>
      <c r="T24" s="68" t="s">
        <v>484</v>
      </c>
      <c r="U24" s="69" t="s">
        <v>484</v>
      </c>
      <c r="V24" s="55" t="s">
        <v>484</v>
      </c>
      <c r="W24" s="56" t="s">
        <v>484</v>
      </c>
      <c r="X24" s="56" t="s">
        <v>484</v>
      </c>
      <c r="Y24" s="56" t="s">
        <v>484</v>
      </c>
      <c r="Z24" s="56" t="s">
        <v>484</v>
      </c>
      <c r="AA24" s="57" t="s">
        <v>484</v>
      </c>
      <c r="AB24" s="55" t="s">
        <v>484</v>
      </c>
      <c r="AC24" s="56" t="s">
        <v>484</v>
      </c>
      <c r="AD24" s="56" t="s">
        <v>484</v>
      </c>
      <c r="AE24" s="56" t="s">
        <v>484</v>
      </c>
      <c r="AF24" s="56" t="s">
        <v>484</v>
      </c>
      <c r="AG24" s="57" t="s">
        <v>484</v>
      </c>
      <c r="AH24" s="58" t="s">
        <v>484</v>
      </c>
      <c r="AI24" s="59" t="s">
        <v>484</v>
      </c>
      <c r="AJ24" s="59" t="s">
        <v>484</v>
      </c>
      <c r="AK24" s="59" t="s">
        <v>484</v>
      </c>
      <c r="AL24" s="59" t="s">
        <v>484</v>
      </c>
      <c r="AN24" s="469"/>
      <c r="AO24" s="470"/>
      <c r="AP24" s="470"/>
      <c r="AQ24" s="470"/>
      <c r="AR24" s="470"/>
      <c r="AS24" s="470"/>
      <c r="AT24" s="475"/>
      <c r="AU24" s="476"/>
    </row>
    <row r="25" spans="2:47" ht="15.75" hidden="1" customHeight="1" thickBot="1">
      <c r="B25" s="445"/>
      <c r="C25" s="445"/>
      <c r="D25" s="446"/>
      <c r="E25" s="450"/>
      <c r="F25" s="451"/>
      <c r="G25" s="451"/>
      <c r="H25" s="451"/>
      <c r="I25" s="451"/>
      <c r="J25" s="167" t="s">
        <v>484</v>
      </c>
      <c r="K25" s="168" t="s">
        <v>484</v>
      </c>
      <c r="L25" s="168" t="s">
        <v>484</v>
      </c>
      <c r="M25" s="168" t="s">
        <v>484</v>
      </c>
      <c r="N25" s="168" t="s">
        <v>484</v>
      </c>
      <c r="O25" s="169" t="s">
        <v>484</v>
      </c>
      <c r="P25" s="167" t="s">
        <v>484</v>
      </c>
      <c r="Q25" s="168" t="s">
        <v>484</v>
      </c>
      <c r="R25" s="68" t="s">
        <v>484</v>
      </c>
      <c r="S25" s="68" t="s">
        <v>484</v>
      </c>
      <c r="T25" s="68" t="s">
        <v>484</v>
      </c>
      <c r="U25" s="69" t="s">
        <v>484</v>
      </c>
      <c r="V25" s="55" t="s">
        <v>484</v>
      </c>
      <c r="W25" s="56" t="s">
        <v>484</v>
      </c>
      <c r="X25" s="56" t="s">
        <v>484</v>
      </c>
      <c r="Y25" s="56" t="s">
        <v>484</v>
      </c>
      <c r="Z25" s="56" t="s">
        <v>484</v>
      </c>
      <c r="AA25" s="57" t="s">
        <v>484</v>
      </c>
      <c r="AB25" s="55" t="s">
        <v>484</v>
      </c>
      <c r="AC25" s="56" t="s">
        <v>484</v>
      </c>
      <c r="AD25" s="56" t="s">
        <v>484</v>
      </c>
      <c r="AE25" s="56" t="s">
        <v>484</v>
      </c>
      <c r="AF25" s="56" t="s">
        <v>484</v>
      </c>
      <c r="AG25" s="57" t="s">
        <v>484</v>
      </c>
      <c r="AH25" s="58" t="s">
        <v>484</v>
      </c>
      <c r="AI25" s="59" t="s">
        <v>484</v>
      </c>
      <c r="AJ25" s="59" t="s">
        <v>484</v>
      </c>
      <c r="AK25" s="59" t="s">
        <v>484</v>
      </c>
      <c r="AL25" s="59" t="s">
        <v>484</v>
      </c>
      <c r="AN25" s="469"/>
      <c r="AO25" s="470"/>
      <c r="AP25" s="470"/>
      <c r="AQ25" s="470"/>
      <c r="AR25" s="470"/>
      <c r="AS25" s="470"/>
      <c r="AT25" s="475"/>
      <c r="AU25" s="476"/>
    </row>
    <row r="26" spans="2:47" ht="15.75" hidden="1" customHeight="1" thickBot="1">
      <c r="B26" s="445"/>
      <c r="C26" s="445"/>
      <c r="D26" s="446"/>
      <c r="E26" s="450"/>
      <c r="F26" s="451"/>
      <c r="G26" s="451"/>
      <c r="H26" s="451"/>
      <c r="I26" s="451"/>
      <c r="J26" s="167" t="s">
        <v>484</v>
      </c>
      <c r="K26" s="168" t="s">
        <v>484</v>
      </c>
      <c r="L26" s="168" t="s">
        <v>484</v>
      </c>
      <c r="M26" s="168" t="s">
        <v>484</v>
      </c>
      <c r="N26" s="168" t="s">
        <v>484</v>
      </c>
      <c r="O26" s="169" t="s">
        <v>484</v>
      </c>
      <c r="P26" s="167" t="s">
        <v>484</v>
      </c>
      <c r="Q26" s="168" t="s">
        <v>484</v>
      </c>
      <c r="R26" s="68" t="s">
        <v>484</v>
      </c>
      <c r="S26" s="68" t="s">
        <v>484</v>
      </c>
      <c r="T26" s="68" t="s">
        <v>484</v>
      </c>
      <c r="U26" s="69" t="s">
        <v>484</v>
      </c>
      <c r="V26" s="55" t="s">
        <v>484</v>
      </c>
      <c r="W26" s="56" t="s">
        <v>484</v>
      </c>
      <c r="X26" s="56" t="s">
        <v>484</v>
      </c>
      <c r="Y26" s="56" t="s">
        <v>484</v>
      </c>
      <c r="Z26" s="56" t="s">
        <v>484</v>
      </c>
      <c r="AA26" s="57" t="s">
        <v>484</v>
      </c>
      <c r="AB26" s="55" t="s">
        <v>484</v>
      </c>
      <c r="AC26" s="56" t="s">
        <v>484</v>
      </c>
      <c r="AD26" s="56" t="s">
        <v>484</v>
      </c>
      <c r="AE26" s="56" t="s">
        <v>484</v>
      </c>
      <c r="AF26" s="56" t="s">
        <v>484</v>
      </c>
      <c r="AG26" s="57" t="s">
        <v>484</v>
      </c>
      <c r="AH26" s="58" t="s">
        <v>484</v>
      </c>
      <c r="AI26" s="59" t="s">
        <v>484</v>
      </c>
      <c r="AJ26" s="59" t="s">
        <v>484</v>
      </c>
      <c r="AK26" s="59" t="s">
        <v>484</v>
      </c>
      <c r="AL26" s="59" t="s">
        <v>484</v>
      </c>
      <c r="AN26" s="469"/>
      <c r="AO26" s="470"/>
      <c r="AP26" s="470"/>
      <c r="AQ26" s="470"/>
      <c r="AR26" s="470"/>
      <c r="AS26" s="470"/>
      <c r="AT26" s="475"/>
      <c r="AU26" s="476"/>
    </row>
    <row r="27" spans="2:47" ht="21" customHeight="1" thickBot="1">
      <c r="B27" s="445"/>
      <c r="C27" s="445"/>
      <c r="D27" s="446"/>
      <c r="E27" s="453"/>
      <c r="F27" s="454"/>
      <c r="G27" s="454"/>
      <c r="H27" s="454"/>
      <c r="I27" s="454"/>
      <c r="J27" s="170" t="s">
        <v>484</v>
      </c>
      <c r="K27" s="171" t="s">
        <v>484</v>
      </c>
      <c r="L27" s="171" t="s">
        <v>484</v>
      </c>
      <c r="M27" s="171" t="s">
        <v>484</v>
      </c>
      <c r="N27" s="171" t="s">
        <v>484</v>
      </c>
      <c r="O27" s="172" t="s">
        <v>484</v>
      </c>
      <c r="P27" s="170" t="s">
        <v>484</v>
      </c>
      <c r="Q27" s="171" t="s">
        <v>484</v>
      </c>
      <c r="R27" s="71" t="s">
        <v>484</v>
      </c>
      <c r="S27" s="71" t="s">
        <v>484</v>
      </c>
      <c r="T27" s="71" t="s">
        <v>484</v>
      </c>
      <c r="U27" s="72" t="s">
        <v>484</v>
      </c>
      <c r="V27" s="60" t="s">
        <v>484</v>
      </c>
      <c r="W27" s="61" t="s">
        <v>484</v>
      </c>
      <c r="X27" s="61" t="s">
        <v>484</v>
      </c>
      <c r="Y27" s="61" t="s">
        <v>484</v>
      </c>
      <c r="Z27" s="61" t="s">
        <v>484</v>
      </c>
      <c r="AA27" s="62" t="s">
        <v>484</v>
      </c>
      <c r="AB27" s="60" t="s">
        <v>484</v>
      </c>
      <c r="AC27" s="61" t="s">
        <v>484</v>
      </c>
      <c r="AD27" s="61" t="s">
        <v>484</v>
      </c>
      <c r="AE27" s="61" t="s">
        <v>484</v>
      </c>
      <c r="AF27" s="61" t="s">
        <v>484</v>
      </c>
      <c r="AG27" s="62" t="s">
        <v>484</v>
      </c>
      <c r="AH27" s="63" t="s">
        <v>484</v>
      </c>
      <c r="AI27" s="64" t="s">
        <v>484</v>
      </c>
      <c r="AJ27" s="64" t="s">
        <v>484</v>
      </c>
      <c r="AK27" s="64" t="s">
        <v>484</v>
      </c>
      <c r="AL27" s="64" t="s">
        <v>484</v>
      </c>
      <c r="AN27" s="471"/>
      <c r="AO27" s="472"/>
      <c r="AP27" s="472"/>
      <c r="AQ27" s="472"/>
      <c r="AR27" s="472"/>
      <c r="AS27" s="472"/>
      <c r="AT27" s="477"/>
      <c r="AU27" s="478"/>
    </row>
    <row r="28" spans="2:47" ht="15.75" customHeight="1">
      <c r="B28" s="445"/>
      <c r="C28" s="445"/>
      <c r="D28" s="446"/>
      <c r="E28" s="447" t="s">
        <v>490</v>
      </c>
      <c r="F28" s="448"/>
      <c r="G28" s="448"/>
      <c r="H28" s="448"/>
      <c r="I28" s="449"/>
      <c r="J28" s="164" t="s">
        <v>484</v>
      </c>
      <c r="K28" s="165" t="s">
        <v>484</v>
      </c>
      <c r="L28" s="165" t="s">
        <v>484</v>
      </c>
      <c r="M28" s="165" t="s">
        <v>484</v>
      </c>
      <c r="N28" s="165" t="s">
        <v>484</v>
      </c>
      <c r="O28" s="166" t="s">
        <v>484</v>
      </c>
      <c r="P28" s="164" t="s">
        <v>484</v>
      </c>
      <c r="Q28" s="165" t="s">
        <v>484</v>
      </c>
      <c r="R28" s="165" t="s">
        <v>484</v>
      </c>
      <c r="S28" s="165" t="s">
        <v>484</v>
      </c>
      <c r="T28" s="165" t="s">
        <v>484</v>
      </c>
      <c r="U28" s="166" t="s">
        <v>484</v>
      </c>
      <c r="V28" s="164" t="s">
        <v>484</v>
      </c>
      <c r="W28" s="165" t="s">
        <v>484</v>
      </c>
      <c r="X28" s="65" t="s">
        <v>484</v>
      </c>
      <c r="Y28" s="65" t="s">
        <v>484</v>
      </c>
      <c r="Z28" s="65" t="s">
        <v>484</v>
      </c>
      <c r="AA28" s="66" t="s">
        <v>484</v>
      </c>
      <c r="AB28" s="50" t="s">
        <v>484</v>
      </c>
      <c r="AC28" s="51" t="s">
        <v>484</v>
      </c>
      <c r="AD28" s="51" t="s">
        <v>484</v>
      </c>
      <c r="AE28" s="51" t="s">
        <v>484</v>
      </c>
      <c r="AF28" s="51" t="s">
        <v>484</v>
      </c>
      <c r="AG28" s="52" t="s">
        <v>484</v>
      </c>
      <c r="AH28" s="53" t="s">
        <v>484</v>
      </c>
      <c r="AI28" s="54" t="s">
        <v>484</v>
      </c>
      <c r="AJ28" s="54" t="s">
        <v>484</v>
      </c>
      <c r="AK28" s="54" t="s">
        <v>484</v>
      </c>
      <c r="AL28" s="54" t="s">
        <v>484</v>
      </c>
      <c r="AN28" s="479" t="s">
        <v>411</v>
      </c>
      <c r="AO28" s="480"/>
      <c r="AP28" s="480"/>
      <c r="AQ28" s="480"/>
      <c r="AR28" s="480"/>
      <c r="AS28" s="480"/>
      <c r="AT28" s="465" t="s">
        <v>491</v>
      </c>
      <c r="AU28" s="465"/>
    </row>
    <row r="29" spans="2:47" ht="15.75">
      <c r="B29" s="445"/>
      <c r="C29" s="445"/>
      <c r="D29" s="446"/>
      <c r="E29" s="466"/>
      <c r="F29" s="451"/>
      <c r="G29" s="451"/>
      <c r="H29" s="451"/>
      <c r="I29" s="452"/>
      <c r="J29" s="167" t="s">
        <v>484</v>
      </c>
      <c r="K29" s="168" t="s">
        <v>484</v>
      </c>
      <c r="L29" s="168" t="s">
        <v>484</v>
      </c>
      <c r="M29" s="168" t="s">
        <v>484</v>
      </c>
      <c r="N29" s="168" t="s">
        <v>484</v>
      </c>
      <c r="O29" s="169" t="s">
        <v>484</v>
      </c>
      <c r="P29" s="167" t="s">
        <v>484</v>
      </c>
      <c r="Q29" s="168" t="s">
        <v>484</v>
      </c>
      <c r="R29" s="168" t="s">
        <v>484</v>
      </c>
      <c r="S29" s="168" t="s">
        <v>484</v>
      </c>
      <c r="T29" s="168" t="s">
        <v>484</v>
      </c>
      <c r="U29" s="169" t="s">
        <v>484</v>
      </c>
      <c r="V29" s="167" t="s">
        <v>484</v>
      </c>
      <c r="W29" s="168" t="s">
        <v>484</v>
      </c>
      <c r="X29" s="68" t="s">
        <v>484</v>
      </c>
      <c r="Y29" s="68" t="s">
        <v>484</v>
      </c>
      <c r="Z29" s="68" t="s">
        <v>484</v>
      </c>
      <c r="AA29" s="69" t="s">
        <v>484</v>
      </c>
      <c r="AB29" s="55" t="s">
        <v>484</v>
      </c>
      <c r="AC29" s="56" t="s">
        <v>484</v>
      </c>
      <c r="AD29" s="56" t="s">
        <v>484</v>
      </c>
      <c r="AE29" s="56" t="s">
        <v>484</v>
      </c>
      <c r="AF29" s="56" t="s">
        <v>484</v>
      </c>
      <c r="AG29" s="57" t="s">
        <v>484</v>
      </c>
      <c r="AH29" s="58" t="s">
        <v>484</v>
      </c>
      <c r="AI29" s="59" t="s">
        <v>484</v>
      </c>
      <c r="AJ29" s="59" t="s">
        <v>484</v>
      </c>
      <c r="AK29" s="59" t="s">
        <v>484</v>
      </c>
      <c r="AL29" s="59" t="s">
        <v>484</v>
      </c>
      <c r="AN29" s="481"/>
      <c r="AO29" s="482"/>
      <c r="AP29" s="482"/>
      <c r="AQ29" s="482"/>
      <c r="AR29" s="482"/>
      <c r="AS29" s="482"/>
      <c r="AT29" s="465"/>
      <c r="AU29" s="465"/>
    </row>
    <row r="30" spans="2:47" ht="15.75">
      <c r="B30" s="445"/>
      <c r="C30" s="445"/>
      <c r="D30" s="446"/>
      <c r="E30" s="450"/>
      <c r="F30" s="451"/>
      <c r="G30" s="451"/>
      <c r="H30" s="451"/>
      <c r="I30" s="452"/>
      <c r="J30" s="167" t="s">
        <v>484</v>
      </c>
      <c r="K30" s="168" t="s">
        <v>484</v>
      </c>
      <c r="L30" s="168" t="s">
        <v>484</v>
      </c>
      <c r="M30" s="168" t="s">
        <v>484</v>
      </c>
      <c r="N30" s="168" t="s">
        <v>484</v>
      </c>
      <c r="O30" s="169" t="s">
        <v>484</v>
      </c>
      <c r="P30" s="167" t="s">
        <v>484</v>
      </c>
      <c r="Q30" s="168" t="s">
        <v>484</v>
      </c>
      <c r="R30" s="168" t="s">
        <v>484</v>
      </c>
      <c r="S30" s="168" t="s">
        <v>484</v>
      </c>
      <c r="T30" s="168" t="s">
        <v>484</v>
      </c>
      <c r="U30" s="169" t="s">
        <v>484</v>
      </c>
      <c r="V30" s="167" t="s">
        <v>484</v>
      </c>
      <c r="W30" s="168" t="s">
        <v>484</v>
      </c>
      <c r="X30" s="68" t="s">
        <v>484</v>
      </c>
      <c r="Y30" s="68" t="s">
        <v>484</v>
      </c>
      <c r="Z30" s="68" t="s">
        <v>484</v>
      </c>
      <c r="AA30" s="69" t="s">
        <v>484</v>
      </c>
      <c r="AB30" s="55" t="s">
        <v>484</v>
      </c>
      <c r="AC30" s="56" t="s">
        <v>484</v>
      </c>
      <c r="AD30" s="56" t="s">
        <v>484</v>
      </c>
      <c r="AE30" s="56" t="s">
        <v>484</v>
      </c>
      <c r="AF30" s="56" t="s">
        <v>484</v>
      </c>
      <c r="AG30" s="57" t="s">
        <v>484</v>
      </c>
      <c r="AH30" s="58" t="s">
        <v>484</v>
      </c>
      <c r="AI30" s="59" t="s">
        <v>484</v>
      </c>
      <c r="AJ30" s="59" t="s">
        <v>484</v>
      </c>
      <c r="AK30" s="59" t="s">
        <v>484</v>
      </c>
      <c r="AL30" s="59" t="s">
        <v>484</v>
      </c>
      <c r="AN30" s="481"/>
      <c r="AO30" s="482"/>
      <c r="AP30" s="482"/>
      <c r="AQ30" s="482"/>
      <c r="AR30" s="482"/>
      <c r="AS30" s="482"/>
      <c r="AT30" s="465"/>
      <c r="AU30" s="465"/>
    </row>
    <row r="31" spans="2:47" ht="15.75">
      <c r="B31" s="445"/>
      <c r="C31" s="445"/>
      <c r="D31" s="446"/>
      <c r="E31" s="450"/>
      <c r="F31" s="451"/>
      <c r="G31" s="451"/>
      <c r="H31" s="451"/>
      <c r="I31" s="452"/>
      <c r="J31" s="167" t="s">
        <v>484</v>
      </c>
      <c r="K31" s="168" t="s">
        <v>484</v>
      </c>
      <c r="L31" s="168" t="s">
        <v>484</v>
      </c>
      <c r="M31" s="168" t="s">
        <v>484</v>
      </c>
      <c r="N31" s="168" t="s">
        <v>484</v>
      </c>
      <c r="O31" s="169" t="s">
        <v>484</v>
      </c>
      <c r="P31" s="167" t="s">
        <v>484</v>
      </c>
      <c r="Q31" s="168" t="s">
        <v>484</v>
      </c>
      <c r="R31" s="168" t="s">
        <v>484</v>
      </c>
      <c r="S31" s="168" t="s">
        <v>484</v>
      </c>
      <c r="T31" s="168" t="s">
        <v>484</v>
      </c>
      <c r="U31" s="169" t="s">
        <v>484</v>
      </c>
      <c r="V31" s="167" t="s">
        <v>484</v>
      </c>
      <c r="W31" s="168" t="s">
        <v>484</v>
      </c>
      <c r="X31" s="68" t="s">
        <v>484</v>
      </c>
      <c r="Y31" s="68" t="s">
        <v>484</v>
      </c>
      <c r="Z31" s="68" t="s">
        <v>484</v>
      </c>
      <c r="AA31" s="69" t="s">
        <v>484</v>
      </c>
      <c r="AB31" s="55" t="s">
        <v>484</v>
      </c>
      <c r="AC31" s="56" t="s">
        <v>484</v>
      </c>
      <c r="AD31" s="56" t="s">
        <v>484</v>
      </c>
      <c r="AE31" s="56" t="s">
        <v>484</v>
      </c>
      <c r="AF31" s="56" t="s">
        <v>484</v>
      </c>
      <c r="AG31" s="57" t="s">
        <v>484</v>
      </c>
      <c r="AH31" s="58" t="s">
        <v>484</v>
      </c>
      <c r="AI31" s="59" t="s">
        <v>484</v>
      </c>
      <c r="AJ31" s="59" t="s">
        <v>484</v>
      </c>
      <c r="AK31" s="59" t="s">
        <v>484</v>
      </c>
      <c r="AL31" s="59" t="s">
        <v>484</v>
      </c>
      <c r="AN31" s="481"/>
      <c r="AO31" s="482"/>
      <c r="AP31" s="482"/>
      <c r="AQ31" s="482"/>
      <c r="AR31" s="482"/>
      <c r="AS31" s="482"/>
      <c r="AT31" s="465"/>
      <c r="AU31" s="465"/>
    </row>
    <row r="32" spans="2:47" ht="15.75">
      <c r="B32" s="445"/>
      <c r="C32" s="445"/>
      <c r="D32" s="446"/>
      <c r="E32" s="450"/>
      <c r="F32" s="451"/>
      <c r="G32" s="451"/>
      <c r="H32" s="451"/>
      <c r="I32" s="452"/>
      <c r="J32" s="167" t="s">
        <v>484</v>
      </c>
      <c r="K32" s="168" t="s">
        <v>484</v>
      </c>
      <c r="L32" s="168" t="s">
        <v>484</v>
      </c>
      <c r="M32" s="168" t="s">
        <v>484</v>
      </c>
      <c r="N32" s="168" t="s">
        <v>484</v>
      </c>
      <c r="O32" s="169" t="s">
        <v>484</v>
      </c>
      <c r="P32" s="167" t="s">
        <v>484</v>
      </c>
      <c r="Q32" s="168" t="s">
        <v>484</v>
      </c>
      <c r="R32" s="168" t="s">
        <v>484</v>
      </c>
      <c r="S32" s="168" t="s">
        <v>484</v>
      </c>
      <c r="T32" s="168" t="s">
        <v>484</v>
      </c>
      <c r="U32" s="169" t="s">
        <v>484</v>
      </c>
      <c r="V32" s="167" t="s">
        <v>484</v>
      </c>
      <c r="W32" s="168" t="s">
        <v>484</v>
      </c>
      <c r="X32" s="68" t="s">
        <v>484</v>
      </c>
      <c r="Y32" s="68" t="s">
        <v>484</v>
      </c>
      <c r="Z32" s="68" t="s">
        <v>484</v>
      </c>
      <c r="AA32" s="69" t="s">
        <v>484</v>
      </c>
      <c r="AB32" s="55" t="s">
        <v>484</v>
      </c>
      <c r="AC32" s="56" t="s">
        <v>484</v>
      </c>
      <c r="AD32" s="56" t="s">
        <v>484</v>
      </c>
      <c r="AE32" s="56" t="s">
        <v>484</v>
      </c>
      <c r="AF32" s="56" t="s">
        <v>484</v>
      </c>
      <c r="AG32" s="57" t="s">
        <v>484</v>
      </c>
      <c r="AH32" s="58" t="s">
        <v>484</v>
      </c>
      <c r="AI32" s="59" t="s">
        <v>484</v>
      </c>
      <c r="AJ32" s="59" t="s">
        <v>484</v>
      </c>
      <c r="AK32" s="59" t="s">
        <v>484</v>
      </c>
      <c r="AL32" s="59" t="s">
        <v>484</v>
      </c>
      <c r="AN32" s="481"/>
      <c r="AO32" s="482"/>
      <c r="AP32" s="482"/>
      <c r="AQ32" s="482"/>
      <c r="AR32" s="482"/>
      <c r="AS32" s="482"/>
      <c r="AT32" s="465"/>
      <c r="AU32" s="465"/>
    </row>
    <row r="33" spans="2:47" ht="15.75">
      <c r="B33" s="445"/>
      <c r="C33" s="445"/>
      <c r="D33" s="446"/>
      <c r="E33" s="450"/>
      <c r="F33" s="451"/>
      <c r="G33" s="451"/>
      <c r="H33" s="451"/>
      <c r="I33" s="452"/>
      <c r="J33" s="167" t="s">
        <v>484</v>
      </c>
      <c r="K33" s="168" t="s">
        <v>484</v>
      </c>
      <c r="L33" s="168" t="s">
        <v>484</v>
      </c>
      <c r="M33" s="168" t="s">
        <v>484</v>
      </c>
      <c r="N33" s="168" t="s">
        <v>484</v>
      </c>
      <c r="O33" s="169" t="s">
        <v>484</v>
      </c>
      <c r="P33" s="167" t="s">
        <v>484</v>
      </c>
      <c r="Q33" s="168" t="s">
        <v>484</v>
      </c>
      <c r="R33" s="168" t="s">
        <v>484</v>
      </c>
      <c r="S33" s="168" t="s">
        <v>484</v>
      </c>
      <c r="T33" s="168" t="s">
        <v>484</v>
      </c>
      <c r="U33" s="169" t="s">
        <v>484</v>
      </c>
      <c r="V33" s="167" t="s">
        <v>484</v>
      </c>
      <c r="W33" s="168" t="s">
        <v>484</v>
      </c>
      <c r="X33" s="68" t="s">
        <v>484</v>
      </c>
      <c r="Y33" s="68" t="s">
        <v>484</v>
      </c>
      <c r="Z33" s="68" t="s">
        <v>484</v>
      </c>
      <c r="AA33" s="69" t="s">
        <v>484</v>
      </c>
      <c r="AB33" s="55" t="s">
        <v>484</v>
      </c>
      <c r="AC33" s="56" t="s">
        <v>484</v>
      </c>
      <c r="AD33" s="56" t="s">
        <v>484</v>
      </c>
      <c r="AE33" s="56" t="s">
        <v>484</v>
      </c>
      <c r="AF33" s="56" t="s">
        <v>484</v>
      </c>
      <c r="AG33" s="57" t="s">
        <v>484</v>
      </c>
      <c r="AH33" s="58" t="s">
        <v>484</v>
      </c>
      <c r="AI33" s="59" t="s">
        <v>484</v>
      </c>
      <c r="AJ33" s="59" t="s">
        <v>484</v>
      </c>
      <c r="AK33" s="59" t="s">
        <v>484</v>
      </c>
      <c r="AL33" s="59" t="s">
        <v>484</v>
      </c>
      <c r="AN33" s="481"/>
      <c r="AO33" s="482"/>
      <c r="AP33" s="482"/>
      <c r="AQ33" s="482"/>
      <c r="AR33" s="482"/>
      <c r="AS33" s="482"/>
      <c r="AT33" s="465"/>
      <c r="AU33" s="465"/>
    </row>
    <row r="34" spans="2:47" ht="15.75">
      <c r="B34" s="445"/>
      <c r="C34" s="445"/>
      <c r="D34" s="446"/>
      <c r="E34" s="450"/>
      <c r="F34" s="451"/>
      <c r="G34" s="451"/>
      <c r="H34" s="451"/>
      <c r="I34" s="452"/>
      <c r="J34" s="167" t="s">
        <v>484</v>
      </c>
      <c r="K34" s="168" t="s">
        <v>484</v>
      </c>
      <c r="L34" s="168" t="s">
        <v>484</v>
      </c>
      <c r="M34" s="168" t="s">
        <v>484</v>
      </c>
      <c r="N34" s="168" t="s">
        <v>484</v>
      </c>
      <c r="O34" s="169" t="s">
        <v>484</v>
      </c>
      <c r="P34" s="167" t="s">
        <v>484</v>
      </c>
      <c r="Q34" s="168" t="s">
        <v>484</v>
      </c>
      <c r="R34" s="168" t="s">
        <v>484</v>
      </c>
      <c r="S34" s="168" t="s">
        <v>484</v>
      </c>
      <c r="T34" s="168" t="s">
        <v>484</v>
      </c>
      <c r="U34" s="169" t="s">
        <v>484</v>
      </c>
      <c r="V34" s="167" t="s">
        <v>484</v>
      </c>
      <c r="W34" s="168" t="s">
        <v>484</v>
      </c>
      <c r="X34" s="68" t="s">
        <v>484</v>
      </c>
      <c r="Y34" s="68" t="s">
        <v>484</v>
      </c>
      <c r="Z34" s="68" t="s">
        <v>484</v>
      </c>
      <c r="AA34" s="69" t="s">
        <v>484</v>
      </c>
      <c r="AB34" s="55" t="s">
        <v>484</v>
      </c>
      <c r="AC34" s="56" t="s">
        <v>484</v>
      </c>
      <c r="AD34" s="56" t="s">
        <v>484</v>
      </c>
      <c r="AE34" s="56" t="s">
        <v>484</v>
      </c>
      <c r="AF34" s="56" t="s">
        <v>484</v>
      </c>
      <c r="AG34" s="57" t="s">
        <v>484</v>
      </c>
      <c r="AH34" s="58" t="s">
        <v>484</v>
      </c>
      <c r="AI34" s="59" t="s">
        <v>484</v>
      </c>
      <c r="AJ34" s="59" t="s">
        <v>484</v>
      </c>
      <c r="AK34" s="59" t="s">
        <v>484</v>
      </c>
      <c r="AL34" s="59" t="s">
        <v>484</v>
      </c>
      <c r="AN34" s="481"/>
      <c r="AO34" s="482"/>
      <c r="AP34" s="482"/>
      <c r="AQ34" s="482"/>
      <c r="AR34" s="482"/>
      <c r="AS34" s="482"/>
      <c r="AT34" s="465"/>
      <c r="AU34" s="465"/>
    </row>
    <row r="35" spans="2:47" ht="6" customHeight="1" thickBot="1">
      <c r="B35" s="445"/>
      <c r="C35" s="445"/>
      <c r="D35" s="446"/>
      <c r="E35" s="450"/>
      <c r="F35" s="451"/>
      <c r="G35" s="451"/>
      <c r="H35" s="451"/>
      <c r="I35" s="452"/>
      <c r="J35" s="167" t="s">
        <v>484</v>
      </c>
      <c r="K35" s="168" t="s">
        <v>484</v>
      </c>
      <c r="L35" s="168" t="s">
        <v>484</v>
      </c>
      <c r="M35" s="168" t="s">
        <v>484</v>
      </c>
      <c r="N35" s="168" t="s">
        <v>484</v>
      </c>
      <c r="O35" s="169" t="s">
        <v>484</v>
      </c>
      <c r="P35" s="167" t="s">
        <v>484</v>
      </c>
      <c r="Q35" s="168" t="s">
        <v>484</v>
      </c>
      <c r="R35" s="168" t="s">
        <v>484</v>
      </c>
      <c r="S35" s="168" t="s">
        <v>484</v>
      </c>
      <c r="T35" s="168" t="s">
        <v>484</v>
      </c>
      <c r="U35" s="169" t="s">
        <v>484</v>
      </c>
      <c r="V35" s="167" t="s">
        <v>484</v>
      </c>
      <c r="W35" s="168" t="s">
        <v>484</v>
      </c>
      <c r="X35" s="68" t="s">
        <v>484</v>
      </c>
      <c r="Y35" s="68" t="s">
        <v>484</v>
      </c>
      <c r="Z35" s="68" t="s">
        <v>484</v>
      </c>
      <c r="AA35" s="69" t="s">
        <v>484</v>
      </c>
      <c r="AB35" s="55" t="s">
        <v>484</v>
      </c>
      <c r="AC35" s="56" t="s">
        <v>484</v>
      </c>
      <c r="AD35" s="56" t="s">
        <v>484</v>
      </c>
      <c r="AE35" s="56" t="s">
        <v>484</v>
      </c>
      <c r="AF35" s="56" t="s">
        <v>484</v>
      </c>
      <c r="AG35" s="57" t="s">
        <v>484</v>
      </c>
      <c r="AH35" s="58" t="s">
        <v>484</v>
      </c>
      <c r="AI35" s="59" t="s">
        <v>484</v>
      </c>
      <c r="AJ35" s="59" t="s">
        <v>484</v>
      </c>
      <c r="AK35" s="59" t="s">
        <v>484</v>
      </c>
      <c r="AL35" s="59" t="s">
        <v>484</v>
      </c>
      <c r="AN35" s="481"/>
      <c r="AO35" s="482"/>
      <c r="AP35" s="482"/>
      <c r="AQ35" s="482"/>
      <c r="AR35" s="482"/>
      <c r="AS35" s="482"/>
      <c r="AT35" s="465"/>
      <c r="AU35" s="465"/>
    </row>
    <row r="36" spans="2:47" ht="16.5" hidden="1" thickBot="1">
      <c r="B36" s="445"/>
      <c r="C36" s="445"/>
      <c r="D36" s="446"/>
      <c r="E36" s="450"/>
      <c r="F36" s="451"/>
      <c r="G36" s="451"/>
      <c r="H36" s="451"/>
      <c r="I36" s="452"/>
      <c r="J36" s="67" t="s">
        <v>484</v>
      </c>
      <c r="K36" s="68" t="s">
        <v>484</v>
      </c>
      <c r="L36" s="68" t="s">
        <v>484</v>
      </c>
      <c r="M36" s="68" t="s">
        <v>484</v>
      </c>
      <c r="N36" s="68" t="s">
        <v>484</v>
      </c>
      <c r="O36" s="69" t="s">
        <v>484</v>
      </c>
      <c r="P36" s="67" t="s">
        <v>484</v>
      </c>
      <c r="Q36" s="68" t="s">
        <v>484</v>
      </c>
      <c r="R36" s="68" t="s">
        <v>484</v>
      </c>
      <c r="S36" s="68" t="s">
        <v>484</v>
      </c>
      <c r="T36" s="68" t="s">
        <v>484</v>
      </c>
      <c r="U36" s="69" t="s">
        <v>484</v>
      </c>
      <c r="V36" s="67" t="s">
        <v>484</v>
      </c>
      <c r="W36" s="68" t="s">
        <v>484</v>
      </c>
      <c r="X36" s="68" t="s">
        <v>484</v>
      </c>
      <c r="Y36" s="68" t="s">
        <v>484</v>
      </c>
      <c r="Z36" s="68" t="s">
        <v>484</v>
      </c>
      <c r="AA36" s="69" t="s">
        <v>484</v>
      </c>
      <c r="AB36" s="55" t="s">
        <v>484</v>
      </c>
      <c r="AC36" s="56" t="s">
        <v>484</v>
      </c>
      <c r="AD36" s="56" t="s">
        <v>484</v>
      </c>
      <c r="AE36" s="56" t="s">
        <v>484</v>
      </c>
      <c r="AF36" s="56" t="s">
        <v>484</v>
      </c>
      <c r="AG36" s="57" t="s">
        <v>484</v>
      </c>
      <c r="AH36" s="58" t="s">
        <v>484</v>
      </c>
      <c r="AI36" s="59" t="s">
        <v>484</v>
      </c>
      <c r="AJ36" s="59" t="s">
        <v>484</v>
      </c>
      <c r="AK36" s="59" t="s">
        <v>484</v>
      </c>
      <c r="AL36" s="59" t="s">
        <v>484</v>
      </c>
      <c r="AN36" s="481"/>
      <c r="AO36" s="482"/>
      <c r="AP36" s="482"/>
      <c r="AQ36" s="482"/>
      <c r="AR36" s="482"/>
      <c r="AS36" s="483"/>
      <c r="AT36" s="36"/>
      <c r="AU36" s="36"/>
    </row>
    <row r="37" spans="2:47" ht="16.5" hidden="1" thickBot="1">
      <c r="B37" s="445"/>
      <c r="C37" s="445"/>
      <c r="D37" s="446"/>
      <c r="E37" s="453"/>
      <c r="F37" s="454"/>
      <c r="G37" s="454"/>
      <c r="H37" s="454"/>
      <c r="I37" s="455"/>
      <c r="J37" s="67" t="s">
        <v>484</v>
      </c>
      <c r="K37" s="68" t="s">
        <v>484</v>
      </c>
      <c r="L37" s="68" t="s">
        <v>484</v>
      </c>
      <c r="M37" s="68" t="s">
        <v>484</v>
      </c>
      <c r="N37" s="68" t="s">
        <v>484</v>
      </c>
      <c r="O37" s="69" t="s">
        <v>484</v>
      </c>
      <c r="P37" s="67" t="s">
        <v>484</v>
      </c>
      <c r="Q37" s="68" t="s">
        <v>484</v>
      </c>
      <c r="R37" s="68" t="s">
        <v>484</v>
      </c>
      <c r="S37" s="68" t="s">
        <v>484</v>
      </c>
      <c r="T37" s="68" t="s">
        <v>484</v>
      </c>
      <c r="U37" s="69" t="s">
        <v>484</v>
      </c>
      <c r="V37" s="67" t="s">
        <v>484</v>
      </c>
      <c r="W37" s="68" t="s">
        <v>484</v>
      </c>
      <c r="X37" s="68" t="s">
        <v>484</v>
      </c>
      <c r="Y37" s="68" t="s">
        <v>484</v>
      </c>
      <c r="Z37" s="68" t="s">
        <v>484</v>
      </c>
      <c r="AA37" s="69" t="s">
        <v>484</v>
      </c>
      <c r="AB37" s="60" t="s">
        <v>484</v>
      </c>
      <c r="AC37" s="61" t="s">
        <v>484</v>
      </c>
      <c r="AD37" s="61" t="s">
        <v>484</v>
      </c>
      <c r="AE37" s="61" t="s">
        <v>484</v>
      </c>
      <c r="AF37" s="61" t="s">
        <v>484</v>
      </c>
      <c r="AG37" s="62" t="s">
        <v>484</v>
      </c>
      <c r="AH37" s="63" t="s">
        <v>484</v>
      </c>
      <c r="AI37" s="64" t="s">
        <v>484</v>
      </c>
      <c r="AJ37" s="64" t="s">
        <v>484</v>
      </c>
      <c r="AK37" s="64" t="s">
        <v>484</v>
      </c>
      <c r="AL37" s="64" t="s">
        <v>484</v>
      </c>
      <c r="AN37" s="484"/>
      <c r="AO37" s="485"/>
      <c r="AP37" s="485"/>
      <c r="AQ37" s="485"/>
      <c r="AR37" s="485"/>
      <c r="AS37" s="486"/>
      <c r="AT37" s="36"/>
      <c r="AU37" s="36"/>
    </row>
    <row r="38" spans="2:47" ht="15.75">
      <c r="B38" s="445"/>
      <c r="C38" s="445"/>
      <c r="D38" s="446"/>
      <c r="E38" s="447" t="s">
        <v>492</v>
      </c>
      <c r="F38" s="448"/>
      <c r="G38" s="448"/>
      <c r="H38" s="448"/>
      <c r="I38" s="448"/>
      <c r="J38" s="73" t="s">
        <v>484</v>
      </c>
      <c r="K38" s="74" t="s">
        <v>484</v>
      </c>
      <c r="L38" s="74" t="s">
        <v>484</v>
      </c>
      <c r="M38" s="74" t="s">
        <v>484</v>
      </c>
      <c r="N38" s="74" t="s">
        <v>484</v>
      </c>
      <c r="O38" s="75" t="s">
        <v>484</v>
      </c>
      <c r="P38" s="164" t="s">
        <v>484</v>
      </c>
      <c r="Q38" s="165" t="s">
        <v>484</v>
      </c>
      <c r="R38" s="165" t="s">
        <v>484</v>
      </c>
      <c r="S38" s="165" t="s">
        <v>484</v>
      </c>
      <c r="T38" s="165" t="s">
        <v>484</v>
      </c>
      <c r="U38" s="166" t="s">
        <v>484</v>
      </c>
      <c r="V38" s="164"/>
      <c r="W38" s="165"/>
      <c r="X38" s="65" t="s">
        <v>484</v>
      </c>
      <c r="Y38" s="65" t="s">
        <v>484</v>
      </c>
      <c r="Z38" s="65" t="s">
        <v>484</v>
      </c>
      <c r="AA38" s="66" t="s">
        <v>484</v>
      </c>
      <c r="AB38" s="50" t="s">
        <v>484</v>
      </c>
      <c r="AC38" s="51" t="s">
        <v>484</v>
      </c>
      <c r="AD38" s="51" t="s">
        <v>484</v>
      </c>
      <c r="AE38" s="51" t="s">
        <v>484</v>
      </c>
      <c r="AF38" s="51" t="s">
        <v>484</v>
      </c>
      <c r="AG38" s="52" t="s">
        <v>484</v>
      </c>
      <c r="AH38" s="53" t="s">
        <v>484</v>
      </c>
      <c r="AI38" s="54" t="s">
        <v>484</v>
      </c>
      <c r="AJ38" s="54" t="s">
        <v>484</v>
      </c>
      <c r="AK38" s="54" t="s">
        <v>484</v>
      </c>
      <c r="AL38" s="54" t="s">
        <v>484</v>
      </c>
      <c r="AN38" s="487" t="s">
        <v>493</v>
      </c>
      <c r="AO38" s="488"/>
      <c r="AP38" s="488"/>
      <c r="AQ38" s="488"/>
      <c r="AR38" s="488"/>
      <c r="AS38" s="488"/>
      <c r="AT38" s="465" t="s">
        <v>494</v>
      </c>
      <c r="AU38" s="495"/>
    </row>
    <row r="39" spans="2:47" ht="15.75">
      <c r="B39" s="445"/>
      <c r="C39" s="445"/>
      <c r="D39" s="446"/>
      <c r="E39" s="466"/>
      <c r="F39" s="451"/>
      <c r="G39" s="451"/>
      <c r="H39" s="451"/>
      <c r="I39" s="451"/>
      <c r="J39" s="76" t="s">
        <v>484</v>
      </c>
      <c r="K39" s="77" t="s">
        <v>484</v>
      </c>
      <c r="L39" s="77" t="s">
        <v>484</v>
      </c>
      <c r="M39" s="77" t="s">
        <v>484</v>
      </c>
      <c r="N39" s="77" t="s">
        <v>484</v>
      </c>
      <c r="O39" s="78" t="s">
        <v>484</v>
      </c>
      <c r="P39" s="167" t="s">
        <v>484</v>
      </c>
      <c r="Q39" s="168" t="s">
        <v>484</v>
      </c>
      <c r="R39" s="168" t="s">
        <v>484</v>
      </c>
      <c r="S39" s="168" t="s">
        <v>484</v>
      </c>
      <c r="T39" s="168" t="s">
        <v>484</v>
      </c>
      <c r="U39" s="169" t="s">
        <v>484</v>
      </c>
      <c r="V39" s="167" t="s">
        <v>484</v>
      </c>
      <c r="W39" s="168" t="s">
        <v>484</v>
      </c>
      <c r="X39" s="68" t="s">
        <v>484</v>
      </c>
      <c r="Y39" s="68" t="s">
        <v>484</v>
      </c>
      <c r="Z39" s="68" t="s">
        <v>484</v>
      </c>
      <c r="AA39" s="69" t="s">
        <v>484</v>
      </c>
      <c r="AB39" s="55" t="s">
        <v>484</v>
      </c>
      <c r="AC39" s="56" t="s">
        <v>484</v>
      </c>
      <c r="AD39" s="56" t="s">
        <v>484</v>
      </c>
      <c r="AE39" s="56" t="s">
        <v>484</v>
      </c>
      <c r="AF39" s="56" t="s">
        <v>484</v>
      </c>
      <c r="AG39" s="57" t="s">
        <v>484</v>
      </c>
      <c r="AH39" s="58" t="s">
        <v>484</v>
      </c>
      <c r="AI39" s="59" t="s">
        <v>484</v>
      </c>
      <c r="AJ39" s="59" t="s">
        <v>484</v>
      </c>
      <c r="AK39" s="59" t="s">
        <v>484</v>
      </c>
      <c r="AL39" s="59" t="s">
        <v>484</v>
      </c>
      <c r="AN39" s="489"/>
      <c r="AO39" s="490"/>
      <c r="AP39" s="490"/>
      <c r="AQ39" s="490"/>
      <c r="AR39" s="490"/>
      <c r="AS39" s="490"/>
      <c r="AT39" s="495"/>
      <c r="AU39" s="495"/>
    </row>
    <row r="40" spans="2:47" ht="15.75">
      <c r="B40" s="445"/>
      <c r="C40" s="445"/>
      <c r="D40" s="446"/>
      <c r="E40" s="450"/>
      <c r="F40" s="451"/>
      <c r="G40" s="451"/>
      <c r="H40" s="451"/>
      <c r="I40" s="451"/>
      <c r="J40" s="76" t="s">
        <v>484</v>
      </c>
      <c r="K40" s="77" t="s">
        <v>484</v>
      </c>
      <c r="L40" s="77" t="s">
        <v>484</v>
      </c>
      <c r="M40" s="77" t="s">
        <v>484</v>
      </c>
      <c r="N40" s="77" t="s">
        <v>484</v>
      </c>
      <c r="O40" s="78" t="s">
        <v>484</v>
      </c>
      <c r="P40" s="167" t="s">
        <v>484</v>
      </c>
      <c r="Q40" s="168" t="s">
        <v>484</v>
      </c>
      <c r="R40" s="168" t="s">
        <v>484</v>
      </c>
      <c r="S40" s="168" t="s">
        <v>484</v>
      </c>
      <c r="T40" s="168" t="s">
        <v>484</v>
      </c>
      <c r="U40" s="169" t="s">
        <v>484</v>
      </c>
      <c r="V40" s="167" t="s">
        <v>484</v>
      </c>
      <c r="W40" s="168" t="s">
        <v>484</v>
      </c>
      <c r="X40" s="68" t="s">
        <v>484</v>
      </c>
      <c r="Y40" s="68" t="s">
        <v>484</v>
      </c>
      <c r="Z40" s="68" t="s">
        <v>484</v>
      </c>
      <c r="AA40" s="69" t="s">
        <v>484</v>
      </c>
      <c r="AB40" s="55" t="s">
        <v>484</v>
      </c>
      <c r="AC40" s="56" t="s">
        <v>484</v>
      </c>
      <c r="AD40" s="56" t="s">
        <v>484</v>
      </c>
      <c r="AE40" s="56" t="s">
        <v>484</v>
      </c>
      <c r="AF40" s="56" t="s">
        <v>484</v>
      </c>
      <c r="AG40" s="57" t="s">
        <v>484</v>
      </c>
      <c r="AH40" s="58" t="s">
        <v>484</v>
      </c>
      <c r="AI40" s="59" t="s">
        <v>484</v>
      </c>
      <c r="AJ40" s="59" t="s">
        <v>484</v>
      </c>
      <c r="AK40" s="59" t="s">
        <v>484</v>
      </c>
      <c r="AL40" s="59" t="s">
        <v>484</v>
      </c>
      <c r="AN40" s="489"/>
      <c r="AO40" s="490"/>
      <c r="AP40" s="490"/>
      <c r="AQ40" s="490"/>
      <c r="AR40" s="490"/>
      <c r="AS40" s="490"/>
      <c r="AT40" s="495"/>
      <c r="AU40" s="495"/>
    </row>
    <row r="41" spans="2:47" ht="15.75">
      <c r="B41" s="445"/>
      <c r="C41" s="445"/>
      <c r="D41" s="446"/>
      <c r="E41" s="450"/>
      <c r="F41" s="451"/>
      <c r="G41" s="451"/>
      <c r="H41" s="451"/>
      <c r="I41" s="451"/>
      <c r="J41" s="76" t="s">
        <v>484</v>
      </c>
      <c r="K41" s="77" t="s">
        <v>484</v>
      </c>
      <c r="L41" s="77" t="s">
        <v>484</v>
      </c>
      <c r="M41" s="77" t="s">
        <v>484</v>
      </c>
      <c r="N41" s="77" t="s">
        <v>484</v>
      </c>
      <c r="O41" s="78" t="s">
        <v>484</v>
      </c>
      <c r="P41" s="167" t="s">
        <v>484</v>
      </c>
      <c r="Q41" s="168" t="s">
        <v>484</v>
      </c>
      <c r="R41" s="168" t="s">
        <v>484</v>
      </c>
      <c r="S41" s="168" t="s">
        <v>484</v>
      </c>
      <c r="T41" s="168" t="s">
        <v>484</v>
      </c>
      <c r="U41" s="169" t="s">
        <v>484</v>
      </c>
      <c r="V41" s="167" t="s">
        <v>484</v>
      </c>
      <c r="W41" s="168" t="s">
        <v>484</v>
      </c>
      <c r="X41" s="68" t="s">
        <v>484</v>
      </c>
      <c r="Y41" s="68" t="s">
        <v>484</v>
      </c>
      <c r="Z41" s="68" t="s">
        <v>484</v>
      </c>
      <c r="AA41" s="69" t="s">
        <v>484</v>
      </c>
      <c r="AB41" s="55" t="s">
        <v>484</v>
      </c>
      <c r="AC41" s="56" t="s">
        <v>484</v>
      </c>
      <c r="AD41" s="56" t="s">
        <v>484</v>
      </c>
      <c r="AE41" s="56" t="s">
        <v>484</v>
      </c>
      <c r="AF41" s="56" t="s">
        <v>484</v>
      </c>
      <c r="AG41" s="57" t="s">
        <v>484</v>
      </c>
      <c r="AH41" s="58" t="s">
        <v>484</v>
      </c>
      <c r="AI41" s="59" t="s">
        <v>484</v>
      </c>
      <c r="AJ41" s="59" t="s">
        <v>484</v>
      </c>
      <c r="AK41" s="59" t="s">
        <v>484</v>
      </c>
      <c r="AL41" s="59" t="s">
        <v>484</v>
      </c>
      <c r="AN41" s="489"/>
      <c r="AO41" s="490"/>
      <c r="AP41" s="490"/>
      <c r="AQ41" s="490"/>
      <c r="AR41" s="490"/>
      <c r="AS41" s="490"/>
      <c r="AT41" s="495"/>
      <c r="AU41" s="495"/>
    </row>
    <row r="42" spans="2:47" ht="15.75">
      <c r="B42" s="445"/>
      <c r="C42" s="445"/>
      <c r="D42" s="446"/>
      <c r="E42" s="450"/>
      <c r="F42" s="451"/>
      <c r="G42" s="451"/>
      <c r="H42" s="451"/>
      <c r="I42" s="451"/>
      <c r="J42" s="76" t="s">
        <v>484</v>
      </c>
      <c r="K42" s="77" t="s">
        <v>484</v>
      </c>
      <c r="L42" s="77" t="s">
        <v>484</v>
      </c>
      <c r="M42" s="77" t="s">
        <v>484</v>
      </c>
      <c r="N42" s="77" t="s">
        <v>484</v>
      </c>
      <c r="O42" s="78" t="s">
        <v>484</v>
      </c>
      <c r="P42" s="167" t="s">
        <v>484</v>
      </c>
      <c r="Q42" s="168" t="s">
        <v>484</v>
      </c>
      <c r="R42" s="168" t="s">
        <v>484</v>
      </c>
      <c r="S42" s="168" t="s">
        <v>484</v>
      </c>
      <c r="T42" s="168" t="s">
        <v>484</v>
      </c>
      <c r="U42" s="169" t="s">
        <v>484</v>
      </c>
      <c r="V42" s="167" t="s">
        <v>484</v>
      </c>
      <c r="W42" s="168" t="s">
        <v>484</v>
      </c>
      <c r="X42" s="68" t="s">
        <v>484</v>
      </c>
      <c r="Y42" s="68" t="s">
        <v>484</v>
      </c>
      <c r="Z42" s="68" t="s">
        <v>484</v>
      </c>
      <c r="AA42" s="69" t="s">
        <v>484</v>
      </c>
      <c r="AB42" s="55" t="s">
        <v>484</v>
      </c>
      <c r="AC42" s="56" t="s">
        <v>484</v>
      </c>
      <c r="AD42" s="56" t="s">
        <v>484</v>
      </c>
      <c r="AE42" s="56" t="s">
        <v>484</v>
      </c>
      <c r="AF42" s="56" t="s">
        <v>484</v>
      </c>
      <c r="AG42" s="57" t="s">
        <v>484</v>
      </c>
      <c r="AH42" s="58" t="s">
        <v>484</v>
      </c>
      <c r="AI42" s="59" t="s">
        <v>484</v>
      </c>
      <c r="AJ42" s="59" t="s">
        <v>484</v>
      </c>
      <c r="AK42" s="59" t="s">
        <v>484</v>
      </c>
      <c r="AL42" s="59" t="s">
        <v>484</v>
      </c>
      <c r="AN42" s="489"/>
      <c r="AO42" s="490"/>
      <c r="AP42" s="490"/>
      <c r="AQ42" s="490"/>
      <c r="AR42" s="490"/>
      <c r="AS42" s="490"/>
      <c r="AT42" s="495"/>
      <c r="AU42" s="495"/>
    </row>
    <row r="43" spans="2:47" ht="15.75">
      <c r="B43" s="445"/>
      <c r="C43" s="445"/>
      <c r="D43" s="446"/>
      <c r="E43" s="450"/>
      <c r="F43" s="451"/>
      <c r="G43" s="451"/>
      <c r="H43" s="451"/>
      <c r="I43" s="451"/>
      <c r="J43" s="76" t="s">
        <v>484</v>
      </c>
      <c r="K43" s="77" t="s">
        <v>484</v>
      </c>
      <c r="L43" s="77" t="s">
        <v>484</v>
      </c>
      <c r="M43" s="77" t="s">
        <v>484</v>
      </c>
      <c r="N43" s="77" t="s">
        <v>484</v>
      </c>
      <c r="O43" s="78" t="s">
        <v>484</v>
      </c>
      <c r="P43" s="167" t="s">
        <v>484</v>
      </c>
      <c r="Q43" s="168" t="s">
        <v>484</v>
      </c>
      <c r="R43" s="168" t="s">
        <v>484</v>
      </c>
      <c r="S43" s="168" t="s">
        <v>484</v>
      </c>
      <c r="T43" s="168" t="s">
        <v>484</v>
      </c>
      <c r="U43" s="169" t="s">
        <v>484</v>
      </c>
      <c r="V43" s="167" t="s">
        <v>484</v>
      </c>
      <c r="W43" s="168" t="s">
        <v>484</v>
      </c>
      <c r="X43" s="68" t="s">
        <v>484</v>
      </c>
      <c r="Y43" s="68" t="s">
        <v>484</v>
      </c>
      <c r="Z43" s="68" t="s">
        <v>484</v>
      </c>
      <c r="AA43" s="69" t="s">
        <v>484</v>
      </c>
      <c r="AB43" s="55" t="s">
        <v>484</v>
      </c>
      <c r="AC43" s="56" t="s">
        <v>484</v>
      </c>
      <c r="AD43" s="56" t="s">
        <v>484</v>
      </c>
      <c r="AE43" s="56" t="s">
        <v>484</v>
      </c>
      <c r="AF43" s="56" t="s">
        <v>484</v>
      </c>
      <c r="AG43" s="57" t="s">
        <v>484</v>
      </c>
      <c r="AH43" s="58" t="s">
        <v>484</v>
      </c>
      <c r="AI43" s="59" t="s">
        <v>484</v>
      </c>
      <c r="AJ43" s="59" t="s">
        <v>484</v>
      </c>
      <c r="AK43" s="59" t="s">
        <v>484</v>
      </c>
      <c r="AL43" s="59" t="s">
        <v>484</v>
      </c>
      <c r="AN43" s="489"/>
      <c r="AO43" s="490"/>
      <c r="AP43" s="490"/>
      <c r="AQ43" s="490"/>
      <c r="AR43" s="490"/>
      <c r="AS43" s="490"/>
      <c r="AT43" s="495"/>
      <c r="AU43" s="495"/>
    </row>
    <row r="44" spans="2:47" ht="15.75">
      <c r="B44" s="445"/>
      <c r="C44" s="445"/>
      <c r="D44" s="446"/>
      <c r="E44" s="450"/>
      <c r="F44" s="451"/>
      <c r="G44" s="451"/>
      <c r="H44" s="451"/>
      <c r="I44" s="451"/>
      <c r="J44" s="76" t="s">
        <v>484</v>
      </c>
      <c r="K44" s="77" t="s">
        <v>484</v>
      </c>
      <c r="L44" s="77" t="s">
        <v>484</v>
      </c>
      <c r="M44" s="77" t="s">
        <v>484</v>
      </c>
      <c r="N44" s="77" t="s">
        <v>484</v>
      </c>
      <c r="O44" s="78" t="s">
        <v>484</v>
      </c>
      <c r="P44" s="167" t="s">
        <v>484</v>
      </c>
      <c r="Q44" s="168" t="s">
        <v>484</v>
      </c>
      <c r="R44" s="168" t="s">
        <v>484</v>
      </c>
      <c r="S44" s="168" t="s">
        <v>484</v>
      </c>
      <c r="T44" s="168" t="s">
        <v>484</v>
      </c>
      <c r="U44" s="169" t="s">
        <v>484</v>
      </c>
      <c r="V44" s="167" t="s">
        <v>484</v>
      </c>
      <c r="W44" s="168" t="s">
        <v>484</v>
      </c>
      <c r="X44" s="68" t="s">
        <v>484</v>
      </c>
      <c r="Y44" s="68" t="s">
        <v>484</v>
      </c>
      <c r="Z44" s="68" t="s">
        <v>484</v>
      </c>
      <c r="AA44" s="69" t="s">
        <v>484</v>
      </c>
      <c r="AB44" s="55" t="s">
        <v>484</v>
      </c>
      <c r="AC44" s="56" t="s">
        <v>484</v>
      </c>
      <c r="AD44" s="56" t="s">
        <v>484</v>
      </c>
      <c r="AE44" s="56" t="s">
        <v>484</v>
      </c>
      <c r="AF44" s="56" t="s">
        <v>484</v>
      </c>
      <c r="AG44" s="57" t="s">
        <v>484</v>
      </c>
      <c r="AH44" s="58" t="s">
        <v>484</v>
      </c>
      <c r="AI44" s="59" t="s">
        <v>484</v>
      </c>
      <c r="AJ44" s="59" t="s">
        <v>484</v>
      </c>
      <c r="AK44" s="59" t="s">
        <v>484</v>
      </c>
      <c r="AL44" s="59" t="s">
        <v>484</v>
      </c>
      <c r="AN44" s="489"/>
      <c r="AO44" s="490"/>
      <c r="AP44" s="490"/>
      <c r="AQ44" s="490"/>
      <c r="AR44" s="490"/>
      <c r="AS44" s="490"/>
      <c r="AT44" s="495"/>
      <c r="AU44" s="495"/>
    </row>
    <row r="45" spans="2:47" ht="3" customHeight="1" thickBot="1">
      <c r="B45" s="445"/>
      <c r="C45" s="445"/>
      <c r="D45" s="446"/>
      <c r="E45" s="450"/>
      <c r="F45" s="451"/>
      <c r="G45" s="451"/>
      <c r="H45" s="451"/>
      <c r="I45" s="451"/>
      <c r="J45" s="76" t="s">
        <v>484</v>
      </c>
      <c r="K45" s="77" t="s">
        <v>484</v>
      </c>
      <c r="L45" s="77" t="s">
        <v>484</v>
      </c>
      <c r="M45" s="77" t="s">
        <v>484</v>
      </c>
      <c r="N45" s="77" t="s">
        <v>484</v>
      </c>
      <c r="O45" s="78" t="s">
        <v>484</v>
      </c>
      <c r="P45" s="167" t="s">
        <v>484</v>
      </c>
      <c r="Q45" s="168" t="s">
        <v>484</v>
      </c>
      <c r="R45" s="168" t="s">
        <v>484</v>
      </c>
      <c r="S45" s="168" t="s">
        <v>484</v>
      </c>
      <c r="T45" s="168" t="s">
        <v>484</v>
      </c>
      <c r="U45" s="169" t="s">
        <v>484</v>
      </c>
      <c r="V45" s="167" t="s">
        <v>484</v>
      </c>
      <c r="W45" s="168" t="s">
        <v>484</v>
      </c>
      <c r="X45" s="68" t="s">
        <v>484</v>
      </c>
      <c r="Y45" s="68" t="s">
        <v>484</v>
      </c>
      <c r="Z45" s="68" t="s">
        <v>484</v>
      </c>
      <c r="AA45" s="69" t="s">
        <v>484</v>
      </c>
      <c r="AB45" s="55" t="s">
        <v>484</v>
      </c>
      <c r="AC45" s="56" t="s">
        <v>484</v>
      </c>
      <c r="AD45" s="56" t="s">
        <v>484</v>
      </c>
      <c r="AE45" s="56" t="s">
        <v>484</v>
      </c>
      <c r="AF45" s="56" t="s">
        <v>484</v>
      </c>
      <c r="AG45" s="57" t="s">
        <v>484</v>
      </c>
      <c r="AH45" s="58" t="s">
        <v>484</v>
      </c>
      <c r="AI45" s="59" t="s">
        <v>484</v>
      </c>
      <c r="AJ45" s="59" t="s">
        <v>484</v>
      </c>
      <c r="AK45" s="59" t="s">
        <v>484</v>
      </c>
      <c r="AL45" s="59" t="s">
        <v>484</v>
      </c>
      <c r="AN45" s="489"/>
      <c r="AO45" s="490"/>
      <c r="AP45" s="490"/>
      <c r="AQ45" s="490"/>
      <c r="AR45" s="490"/>
      <c r="AS45" s="491"/>
      <c r="AT45" s="36"/>
      <c r="AU45" s="36"/>
    </row>
    <row r="46" spans="2:47" ht="16.5" hidden="1" thickBot="1">
      <c r="B46" s="445"/>
      <c r="C46" s="445"/>
      <c r="D46" s="446"/>
      <c r="E46" s="450"/>
      <c r="F46" s="451"/>
      <c r="G46" s="451"/>
      <c r="H46" s="451"/>
      <c r="I46" s="451"/>
      <c r="J46" s="76" t="s">
        <v>484</v>
      </c>
      <c r="K46" s="77" t="s">
        <v>484</v>
      </c>
      <c r="L46" s="77" t="s">
        <v>484</v>
      </c>
      <c r="M46" s="77" t="s">
        <v>484</v>
      </c>
      <c r="N46" s="77" t="s">
        <v>484</v>
      </c>
      <c r="O46" s="78" t="s">
        <v>484</v>
      </c>
      <c r="P46" s="67" t="s">
        <v>484</v>
      </c>
      <c r="Q46" s="68" t="s">
        <v>484</v>
      </c>
      <c r="R46" s="68" t="s">
        <v>484</v>
      </c>
      <c r="S46" s="68" t="s">
        <v>484</v>
      </c>
      <c r="T46" s="68" t="s">
        <v>484</v>
      </c>
      <c r="U46" s="69" t="s">
        <v>484</v>
      </c>
      <c r="V46" s="67" t="s">
        <v>484</v>
      </c>
      <c r="W46" s="68" t="s">
        <v>484</v>
      </c>
      <c r="X46" s="68" t="s">
        <v>484</v>
      </c>
      <c r="Y46" s="68" t="s">
        <v>484</v>
      </c>
      <c r="Z46" s="68" t="s">
        <v>484</v>
      </c>
      <c r="AA46" s="69" t="s">
        <v>484</v>
      </c>
      <c r="AB46" s="55" t="s">
        <v>484</v>
      </c>
      <c r="AC46" s="56" t="s">
        <v>484</v>
      </c>
      <c r="AD46" s="56" t="s">
        <v>484</v>
      </c>
      <c r="AE46" s="56" t="s">
        <v>484</v>
      </c>
      <c r="AF46" s="56" t="s">
        <v>484</v>
      </c>
      <c r="AG46" s="57" t="s">
        <v>484</v>
      </c>
      <c r="AH46" s="58" t="s">
        <v>484</v>
      </c>
      <c r="AI46" s="59" t="s">
        <v>484</v>
      </c>
      <c r="AJ46" s="59" t="s">
        <v>484</v>
      </c>
      <c r="AK46" s="59" t="s">
        <v>484</v>
      </c>
      <c r="AL46" s="59" t="s">
        <v>484</v>
      </c>
      <c r="AN46" s="489"/>
      <c r="AO46" s="490"/>
      <c r="AP46" s="490"/>
      <c r="AQ46" s="490"/>
      <c r="AR46" s="490"/>
      <c r="AS46" s="491"/>
    </row>
    <row r="47" spans="2:47" ht="16.5" hidden="1" thickBot="1">
      <c r="B47" s="445"/>
      <c r="C47" s="445"/>
      <c r="D47" s="446"/>
      <c r="E47" s="453"/>
      <c r="F47" s="454"/>
      <c r="G47" s="454"/>
      <c r="H47" s="454"/>
      <c r="I47" s="454"/>
      <c r="J47" s="79" t="s">
        <v>484</v>
      </c>
      <c r="K47" s="80" t="s">
        <v>484</v>
      </c>
      <c r="L47" s="80" t="s">
        <v>484</v>
      </c>
      <c r="M47" s="80" t="s">
        <v>484</v>
      </c>
      <c r="N47" s="80" t="s">
        <v>484</v>
      </c>
      <c r="O47" s="81" t="s">
        <v>484</v>
      </c>
      <c r="P47" s="67" t="s">
        <v>484</v>
      </c>
      <c r="Q47" s="68" t="s">
        <v>484</v>
      </c>
      <c r="R47" s="68" t="s">
        <v>484</v>
      </c>
      <c r="S47" s="68" t="s">
        <v>484</v>
      </c>
      <c r="T47" s="68" t="s">
        <v>484</v>
      </c>
      <c r="U47" s="69" t="s">
        <v>484</v>
      </c>
      <c r="V47" s="70" t="s">
        <v>484</v>
      </c>
      <c r="W47" s="71" t="s">
        <v>484</v>
      </c>
      <c r="X47" s="71" t="s">
        <v>484</v>
      </c>
      <c r="Y47" s="71" t="s">
        <v>484</v>
      </c>
      <c r="Z47" s="71" t="s">
        <v>484</v>
      </c>
      <c r="AA47" s="72" t="s">
        <v>484</v>
      </c>
      <c r="AB47" s="60" t="s">
        <v>484</v>
      </c>
      <c r="AC47" s="61" t="s">
        <v>484</v>
      </c>
      <c r="AD47" s="61" t="s">
        <v>484</v>
      </c>
      <c r="AE47" s="61" t="s">
        <v>484</v>
      </c>
      <c r="AF47" s="61" t="s">
        <v>484</v>
      </c>
      <c r="AG47" s="62" t="s">
        <v>484</v>
      </c>
      <c r="AH47" s="63" t="s">
        <v>484</v>
      </c>
      <c r="AI47" s="64" t="s">
        <v>484</v>
      </c>
      <c r="AJ47" s="64" t="s">
        <v>484</v>
      </c>
      <c r="AK47" s="64" t="s">
        <v>484</v>
      </c>
      <c r="AL47" s="64" t="s">
        <v>484</v>
      </c>
      <c r="AN47" s="492"/>
      <c r="AO47" s="493"/>
      <c r="AP47" s="493"/>
      <c r="AQ47" s="493"/>
      <c r="AR47" s="493"/>
      <c r="AS47" s="494"/>
    </row>
    <row r="48" spans="2:47" ht="23.25">
      <c r="B48" s="445"/>
      <c r="C48" s="445"/>
      <c r="D48" s="446"/>
      <c r="E48" s="447" t="s">
        <v>495</v>
      </c>
      <c r="F48" s="448"/>
      <c r="G48" s="448"/>
      <c r="H48" s="448"/>
      <c r="I48" s="449"/>
      <c r="J48" s="73" t="s">
        <v>484</v>
      </c>
      <c r="K48" s="74" t="s">
        <v>484</v>
      </c>
      <c r="L48" s="74" t="s">
        <v>484</v>
      </c>
      <c r="M48" s="74" t="s">
        <v>484</v>
      </c>
      <c r="N48" s="74" t="s">
        <v>484</v>
      </c>
      <c r="O48" s="75" t="s">
        <v>484</v>
      </c>
      <c r="P48" s="73" t="s">
        <v>484</v>
      </c>
      <c r="Q48" s="74" t="s">
        <v>484</v>
      </c>
      <c r="R48" s="74" t="s">
        <v>484</v>
      </c>
      <c r="S48" s="74" t="s">
        <v>484</v>
      </c>
      <c r="T48" s="74" t="s">
        <v>484</v>
      </c>
      <c r="U48" s="75" t="s">
        <v>484</v>
      </c>
      <c r="V48" s="164" t="s">
        <v>484</v>
      </c>
      <c r="W48" s="173" t="s">
        <v>484</v>
      </c>
      <c r="X48" s="65" t="s">
        <v>484</v>
      </c>
      <c r="Y48" s="65" t="s">
        <v>484</v>
      </c>
      <c r="Z48" s="65" t="s">
        <v>484</v>
      </c>
      <c r="AA48" s="66" t="s">
        <v>484</v>
      </c>
      <c r="AB48" s="50" t="s">
        <v>484</v>
      </c>
      <c r="AC48" s="51" t="s">
        <v>484</v>
      </c>
      <c r="AD48" s="51" t="s">
        <v>484</v>
      </c>
      <c r="AE48" s="51" t="s">
        <v>484</v>
      </c>
      <c r="AF48" s="51" t="s">
        <v>484</v>
      </c>
      <c r="AG48" s="52" t="s">
        <v>484</v>
      </c>
      <c r="AH48" s="53" t="s">
        <v>484</v>
      </c>
      <c r="AI48" s="54" t="s">
        <v>484</v>
      </c>
      <c r="AJ48" s="54" t="s">
        <v>484</v>
      </c>
      <c r="AK48" s="54" t="s">
        <v>484</v>
      </c>
      <c r="AL48" s="54" t="s">
        <v>484</v>
      </c>
    </row>
    <row r="49" spans="2:38" ht="15.75">
      <c r="B49" s="445"/>
      <c r="C49" s="445"/>
      <c r="D49" s="446"/>
      <c r="E49" s="466"/>
      <c r="F49" s="451"/>
      <c r="G49" s="451"/>
      <c r="H49" s="451"/>
      <c r="I49" s="452"/>
      <c r="J49" s="76" t="s">
        <v>484</v>
      </c>
      <c r="K49" s="77" t="s">
        <v>484</v>
      </c>
      <c r="L49" s="77" t="s">
        <v>484</v>
      </c>
      <c r="M49" s="77" t="s">
        <v>484</v>
      </c>
      <c r="N49" s="77" t="s">
        <v>484</v>
      </c>
      <c r="O49" s="78" t="s">
        <v>484</v>
      </c>
      <c r="P49" s="76" t="s">
        <v>484</v>
      </c>
      <c r="Q49" s="77" t="s">
        <v>484</v>
      </c>
      <c r="R49" s="77" t="s">
        <v>484</v>
      </c>
      <c r="S49" s="77" t="s">
        <v>484</v>
      </c>
      <c r="T49" s="77" t="s">
        <v>484</v>
      </c>
      <c r="U49" s="78" t="s">
        <v>484</v>
      </c>
      <c r="V49" s="167" t="s">
        <v>484</v>
      </c>
      <c r="W49" s="168" t="s">
        <v>484</v>
      </c>
      <c r="X49" s="68" t="s">
        <v>484</v>
      </c>
      <c r="Y49" s="68" t="s">
        <v>484</v>
      </c>
      <c r="Z49" s="68" t="s">
        <v>484</v>
      </c>
      <c r="AA49" s="69" t="s">
        <v>484</v>
      </c>
      <c r="AB49" s="55" t="s">
        <v>484</v>
      </c>
      <c r="AC49" s="56" t="s">
        <v>484</v>
      </c>
      <c r="AD49" s="56" t="s">
        <v>484</v>
      </c>
      <c r="AE49" s="56" t="s">
        <v>484</v>
      </c>
      <c r="AF49" s="56" t="s">
        <v>484</v>
      </c>
      <c r="AG49" s="57" t="s">
        <v>484</v>
      </c>
      <c r="AH49" s="58" t="s">
        <v>484</v>
      </c>
      <c r="AI49" s="59" t="s">
        <v>484</v>
      </c>
      <c r="AJ49" s="59" t="s">
        <v>484</v>
      </c>
      <c r="AK49" s="59" t="s">
        <v>484</v>
      </c>
      <c r="AL49" s="59" t="s">
        <v>484</v>
      </c>
    </row>
    <row r="50" spans="2:38" ht="15.75">
      <c r="B50" s="445"/>
      <c r="C50" s="445"/>
      <c r="D50" s="446"/>
      <c r="E50" s="466"/>
      <c r="F50" s="451"/>
      <c r="G50" s="451"/>
      <c r="H50" s="451"/>
      <c r="I50" s="452"/>
      <c r="J50" s="76" t="s">
        <v>484</v>
      </c>
      <c r="K50" s="77" t="s">
        <v>484</v>
      </c>
      <c r="L50" s="77" t="s">
        <v>484</v>
      </c>
      <c r="M50" s="77" t="s">
        <v>484</v>
      </c>
      <c r="N50" s="77" t="s">
        <v>484</v>
      </c>
      <c r="O50" s="78" t="s">
        <v>484</v>
      </c>
      <c r="P50" s="76" t="s">
        <v>484</v>
      </c>
      <c r="Q50" s="77" t="s">
        <v>484</v>
      </c>
      <c r="R50" s="77" t="s">
        <v>484</v>
      </c>
      <c r="S50" s="77" t="s">
        <v>484</v>
      </c>
      <c r="T50" s="77" t="s">
        <v>484</v>
      </c>
      <c r="U50" s="78" t="s">
        <v>484</v>
      </c>
      <c r="V50" s="167" t="s">
        <v>484</v>
      </c>
      <c r="W50" s="168" t="s">
        <v>484</v>
      </c>
      <c r="X50" s="68" t="s">
        <v>484</v>
      </c>
      <c r="Y50" s="68" t="s">
        <v>484</v>
      </c>
      <c r="Z50" s="68" t="s">
        <v>484</v>
      </c>
      <c r="AA50" s="69" t="s">
        <v>484</v>
      </c>
      <c r="AB50" s="55" t="s">
        <v>484</v>
      </c>
      <c r="AC50" s="56" t="s">
        <v>484</v>
      </c>
      <c r="AD50" s="56" t="s">
        <v>484</v>
      </c>
      <c r="AE50" s="56" t="s">
        <v>484</v>
      </c>
      <c r="AF50" s="56" t="s">
        <v>484</v>
      </c>
      <c r="AG50" s="57" t="s">
        <v>484</v>
      </c>
      <c r="AH50" s="58" t="s">
        <v>484</v>
      </c>
      <c r="AI50" s="59" t="s">
        <v>484</v>
      </c>
      <c r="AJ50" s="59" t="s">
        <v>484</v>
      </c>
      <c r="AK50" s="59" t="s">
        <v>484</v>
      </c>
      <c r="AL50" s="59" t="s">
        <v>484</v>
      </c>
    </row>
    <row r="51" spans="2:38" ht="15.75">
      <c r="B51" s="445"/>
      <c r="C51" s="445"/>
      <c r="D51" s="446"/>
      <c r="E51" s="450"/>
      <c r="F51" s="451"/>
      <c r="G51" s="451"/>
      <c r="H51" s="451"/>
      <c r="I51" s="452"/>
      <c r="J51" s="76" t="s">
        <v>484</v>
      </c>
      <c r="K51" s="77" t="s">
        <v>484</v>
      </c>
      <c r="L51" s="77" t="s">
        <v>484</v>
      </c>
      <c r="M51" s="77" t="s">
        <v>484</v>
      </c>
      <c r="N51" s="77" t="s">
        <v>484</v>
      </c>
      <c r="O51" s="78" t="s">
        <v>484</v>
      </c>
      <c r="P51" s="76" t="s">
        <v>484</v>
      </c>
      <c r="Q51" s="77" t="s">
        <v>484</v>
      </c>
      <c r="R51" s="77" t="s">
        <v>484</v>
      </c>
      <c r="S51" s="77" t="s">
        <v>484</v>
      </c>
      <c r="T51" s="77" t="s">
        <v>484</v>
      </c>
      <c r="U51" s="78" t="s">
        <v>484</v>
      </c>
      <c r="V51" s="167" t="s">
        <v>484</v>
      </c>
      <c r="W51" s="168" t="s">
        <v>484</v>
      </c>
      <c r="X51" s="68" t="s">
        <v>484</v>
      </c>
      <c r="Y51" s="68" t="s">
        <v>484</v>
      </c>
      <c r="Z51" s="68" t="s">
        <v>484</v>
      </c>
      <c r="AA51" s="69" t="s">
        <v>484</v>
      </c>
      <c r="AB51" s="55" t="s">
        <v>484</v>
      </c>
      <c r="AC51" s="56" t="s">
        <v>484</v>
      </c>
      <c r="AD51" s="56" t="s">
        <v>484</v>
      </c>
      <c r="AE51" s="56" t="s">
        <v>484</v>
      </c>
      <c r="AF51" s="56" t="s">
        <v>484</v>
      </c>
      <c r="AG51" s="57" t="s">
        <v>484</v>
      </c>
      <c r="AH51" s="58" t="s">
        <v>484</v>
      </c>
      <c r="AI51" s="59" t="s">
        <v>484</v>
      </c>
      <c r="AJ51" s="59" t="s">
        <v>484</v>
      </c>
      <c r="AK51" s="59" t="s">
        <v>484</v>
      </c>
      <c r="AL51" s="59" t="s">
        <v>484</v>
      </c>
    </row>
    <row r="52" spans="2:38" ht="15.75">
      <c r="B52" s="445"/>
      <c r="C52" s="445"/>
      <c r="D52" s="446"/>
      <c r="E52" s="450"/>
      <c r="F52" s="451"/>
      <c r="G52" s="451"/>
      <c r="H52" s="451"/>
      <c r="I52" s="452"/>
      <c r="J52" s="76" t="s">
        <v>484</v>
      </c>
      <c r="K52" s="77" t="s">
        <v>484</v>
      </c>
      <c r="L52" s="77" t="s">
        <v>484</v>
      </c>
      <c r="M52" s="77" t="s">
        <v>484</v>
      </c>
      <c r="N52" s="77" t="s">
        <v>484</v>
      </c>
      <c r="O52" s="78" t="s">
        <v>484</v>
      </c>
      <c r="P52" s="76" t="s">
        <v>484</v>
      </c>
      <c r="Q52" s="77" t="s">
        <v>484</v>
      </c>
      <c r="R52" s="77" t="s">
        <v>484</v>
      </c>
      <c r="S52" s="77" t="s">
        <v>484</v>
      </c>
      <c r="T52" s="77" t="s">
        <v>484</v>
      </c>
      <c r="U52" s="78" t="s">
        <v>484</v>
      </c>
      <c r="V52" s="167" t="s">
        <v>484</v>
      </c>
      <c r="W52" s="168" t="s">
        <v>484</v>
      </c>
      <c r="X52" s="68" t="s">
        <v>484</v>
      </c>
      <c r="Y52" s="68" t="s">
        <v>484</v>
      </c>
      <c r="Z52" s="68" t="s">
        <v>484</v>
      </c>
      <c r="AA52" s="69" t="s">
        <v>484</v>
      </c>
      <c r="AB52" s="55" t="s">
        <v>484</v>
      </c>
      <c r="AC52" s="56" t="s">
        <v>484</v>
      </c>
      <c r="AD52" s="56" t="s">
        <v>484</v>
      </c>
      <c r="AE52" s="56" t="s">
        <v>484</v>
      </c>
      <c r="AF52" s="56" t="s">
        <v>484</v>
      </c>
      <c r="AG52" s="57" t="s">
        <v>484</v>
      </c>
      <c r="AH52" s="58" t="s">
        <v>484</v>
      </c>
      <c r="AI52" s="59" t="s">
        <v>484</v>
      </c>
      <c r="AJ52" s="59" t="s">
        <v>484</v>
      </c>
      <c r="AK52" s="59" t="s">
        <v>484</v>
      </c>
      <c r="AL52" s="59" t="s">
        <v>484</v>
      </c>
    </row>
    <row r="53" spans="2:38" ht="5.25" customHeight="1">
      <c r="B53" s="445"/>
      <c r="C53" s="445"/>
      <c r="D53" s="446"/>
      <c r="E53" s="450"/>
      <c r="F53" s="451"/>
      <c r="G53" s="451"/>
      <c r="H53" s="451"/>
      <c r="I53" s="452"/>
      <c r="J53" s="76" t="s">
        <v>484</v>
      </c>
      <c r="K53" s="77" t="s">
        <v>484</v>
      </c>
      <c r="L53" s="77" t="s">
        <v>484</v>
      </c>
      <c r="M53" s="77" t="s">
        <v>484</v>
      </c>
      <c r="N53" s="77" t="s">
        <v>484</v>
      </c>
      <c r="O53" s="78" t="s">
        <v>484</v>
      </c>
      <c r="P53" s="76" t="s">
        <v>484</v>
      </c>
      <c r="Q53" s="77" t="s">
        <v>484</v>
      </c>
      <c r="R53" s="77" t="s">
        <v>484</v>
      </c>
      <c r="S53" s="77" t="s">
        <v>484</v>
      </c>
      <c r="T53" s="77" t="s">
        <v>484</v>
      </c>
      <c r="U53" s="78" t="s">
        <v>484</v>
      </c>
      <c r="V53" s="167" t="s">
        <v>484</v>
      </c>
      <c r="W53" s="168" t="s">
        <v>484</v>
      </c>
      <c r="X53" s="68" t="s">
        <v>484</v>
      </c>
      <c r="Y53" s="68" t="s">
        <v>484</v>
      </c>
      <c r="Z53" s="68" t="s">
        <v>484</v>
      </c>
      <c r="AA53" s="69" t="s">
        <v>484</v>
      </c>
      <c r="AB53" s="55" t="s">
        <v>484</v>
      </c>
      <c r="AC53" s="56" t="s">
        <v>484</v>
      </c>
      <c r="AD53" s="56" t="s">
        <v>484</v>
      </c>
      <c r="AE53" s="56" t="s">
        <v>484</v>
      </c>
      <c r="AF53" s="56" t="s">
        <v>484</v>
      </c>
      <c r="AG53" s="57" t="s">
        <v>484</v>
      </c>
      <c r="AH53" s="58" t="s">
        <v>484</v>
      </c>
      <c r="AI53" s="59" t="s">
        <v>484</v>
      </c>
      <c r="AJ53" s="59" t="s">
        <v>484</v>
      </c>
      <c r="AK53" s="59" t="s">
        <v>484</v>
      </c>
      <c r="AL53" s="59" t="s">
        <v>484</v>
      </c>
    </row>
    <row r="54" spans="2:38" ht="3" hidden="1" customHeight="1">
      <c r="B54" s="445"/>
      <c r="C54" s="445"/>
      <c r="D54" s="446"/>
      <c r="E54" s="450"/>
      <c r="F54" s="451"/>
      <c r="G54" s="451"/>
      <c r="H54" s="451"/>
      <c r="I54" s="452"/>
      <c r="J54" s="76" t="s">
        <v>484</v>
      </c>
      <c r="K54" s="77" t="s">
        <v>484</v>
      </c>
      <c r="L54" s="77" t="s">
        <v>484</v>
      </c>
      <c r="M54" s="77" t="s">
        <v>484</v>
      </c>
      <c r="N54" s="77" t="s">
        <v>484</v>
      </c>
      <c r="O54" s="78" t="s">
        <v>484</v>
      </c>
      <c r="P54" s="76" t="s">
        <v>484</v>
      </c>
      <c r="Q54" s="77" t="s">
        <v>484</v>
      </c>
      <c r="R54" s="77" t="s">
        <v>484</v>
      </c>
      <c r="S54" s="77" t="s">
        <v>484</v>
      </c>
      <c r="T54" s="77" t="s">
        <v>484</v>
      </c>
      <c r="U54" s="78" t="s">
        <v>484</v>
      </c>
      <c r="V54" s="167" t="s">
        <v>484</v>
      </c>
      <c r="W54" s="168" t="s">
        <v>484</v>
      </c>
      <c r="X54" s="68" t="s">
        <v>484</v>
      </c>
      <c r="Y54" s="68" t="s">
        <v>484</v>
      </c>
      <c r="Z54" s="68" t="s">
        <v>484</v>
      </c>
      <c r="AA54" s="69" t="s">
        <v>484</v>
      </c>
      <c r="AB54" s="55" t="s">
        <v>484</v>
      </c>
      <c r="AC54" s="56" t="s">
        <v>484</v>
      </c>
      <c r="AD54" s="56" t="s">
        <v>484</v>
      </c>
      <c r="AE54" s="56" t="s">
        <v>484</v>
      </c>
      <c r="AF54" s="56" t="s">
        <v>484</v>
      </c>
      <c r="AG54" s="57" t="s">
        <v>484</v>
      </c>
      <c r="AH54" s="58" t="s">
        <v>484</v>
      </c>
      <c r="AI54" s="59" t="s">
        <v>484</v>
      </c>
      <c r="AJ54" s="59" t="s">
        <v>484</v>
      </c>
      <c r="AK54" s="59" t="s">
        <v>484</v>
      </c>
      <c r="AL54" s="59" t="s">
        <v>484</v>
      </c>
    </row>
    <row r="55" spans="2:38" ht="15.75" hidden="1">
      <c r="B55" s="445"/>
      <c r="C55" s="445"/>
      <c r="D55" s="446"/>
      <c r="E55" s="450"/>
      <c r="F55" s="451"/>
      <c r="G55" s="451"/>
      <c r="H55" s="451"/>
      <c r="I55" s="452"/>
      <c r="J55" s="76" t="s">
        <v>484</v>
      </c>
      <c r="K55" s="77" t="s">
        <v>484</v>
      </c>
      <c r="L55" s="77" t="s">
        <v>484</v>
      </c>
      <c r="M55" s="77" t="s">
        <v>484</v>
      </c>
      <c r="N55" s="77" t="s">
        <v>484</v>
      </c>
      <c r="O55" s="78" t="s">
        <v>484</v>
      </c>
      <c r="P55" s="76" t="s">
        <v>484</v>
      </c>
      <c r="Q55" s="77" t="s">
        <v>484</v>
      </c>
      <c r="R55" s="77" t="s">
        <v>484</v>
      </c>
      <c r="S55" s="77" t="s">
        <v>484</v>
      </c>
      <c r="T55" s="77" t="s">
        <v>484</v>
      </c>
      <c r="U55" s="78" t="s">
        <v>484</v>
      </c>
      <c r="V55" s="167" t="s">
        <v>484</v>
      </c>
      <c r="W55" s="168" t="s">
        <v>484</v>
      </c>
      <c r="X55" s="68" t="s">
        <v>484</v>
      </c>
      <c r="Y55" s="68" t="s">
        <v>484</v>
      </c>
      <c r="Z55" s="68" t="s">
        <v>484</v>
      </c>
      <c r="AA55" s="69" t="s">
        <v>484</v>
      </c>
      <c r="AB55" s="55" t="s">
        <v>484</v>
      </c>
      <c r="AC55" s="56" t="s">
        <v>484</v>
      </c>
      <c r="AD55" s="56" t="s">
        <v>484</v>
      </c>
      <c r="AE55" s="56" t="s">
        <v>484</v>
      </c>
      <c r="AF55" s="56" t="s">
        <v>484</v>
      </c>
      <c r="AG55" s="57" t="s">
        <v>484</v>
      </c>
      <c r="AH55" s="58" t="s">
        <v>484</v>
      </c>
      <c r="AI55" s="59" t="s">
        <v>484</v>
      </c>
      <c r="AJ55" s="59" t="s">
        <v>484</v>
      </c>
      <c r="AK55" s="59" t="s">
        <v>484</v>
      </c>
      <c r="AL55" s="59" t="s">
        <v>484</v>
      </c>
    </row>
    <row r="56" spans="2:38" ht="15.75" hidden="1">
      <c r="B56" s="445"/>
      <c r="C56" s="445"/>
      <c r="D56" s="446"/>
      <c r="E56" s="450"/>
      <c r="F56" s="451"/>
      <c r="G56" s="451"/>
      <c r="H56" s="451"/>
      <c r="I56" s="452"/>
      <c r="J56" s="76" t="s">
        <v>484</v>
      </c>
      <c r="K56" s="77" t="s">
        <v>484</v>
      </c>
      <c r="L56" s="77" t="s">
        <v>484</v>
      </c>
      <c r="M56" s="77" t="s">
        <v>484</v>
      </c>
      <c r="N56" s="77" t="s">
        <v>484</v>
      </c>
      <c r="O56" s="78" t="s">
        <v>484</v>
      </c>
      <c r="P56" s="76" t="s">
        <v>484</v>
      </c>
      <c r="Q56" s="77" t="s">
        <v>484</v>
      </c>
      <c r="R56" s="77" t="s">
        <v>484</v>
      </c>
      <c r="S56" s="77" t="s">
        <v>484</v>
      </c>
      <c r="T56" s="77" t="s">
        <v>484</v>
      </c>
      <c r="U56" s="78" t="s">
        <v>484</v>
      </c>
      <c r="V56" s="167" t="s">
        <v>484</v>
      </c>
      <c r="W56" s="168" t="s">
        <v>484</v>
      </c>
      <c r="X56" s="68" t="s">
        <v>484</v>
      </c>
      <c r="Y56" s="68" t="s">
        <v>484</v>
      </c>
      <c r="Z56" s="68" t="s">
        <v>484</v>
      </c>
      <c r="AA56" s="69" t="s">
        <v>484</v>
      </c>
      <c r="AB56" s="55" t="s">
        <v>484</v>
      </c>
      <c r="AC56" s="56" t="s">
        <v>484</v>
      </c>
      <c r="AD56" s="56" t="s">
        <v>484</v>
      </c>
      <c r="AE56" s="56" t="s">
        <v>484</v>
      </c>
      <c r="AF56" s="56" t="s">
        <v>484</v>
      </c>
      <c r="AG56" s="57" t="s">
        <v>484</v>
      </c>
      <c r="AH56" s="58" t="s">
        <v>484</v>
      </c>
      <c r="AI56" s="59" t="s">
        <v>484</v>
      </c>
      <c r="AJ56" s="59" t="s">
        <v>484</v>
      </c>
      <c r="AK56" s="59" t="s">
        <v>484</v>
      </c>
      <c r="AL56" s="59" t="s">
        <v>484</v>
      </c>
    </row>
    <row r="57" spans="2:38" ht="16.5" thickBot="1">
      <c r="B57" s="445"/>
      <c r="C57" s="445"/>
      <c r="D57" s="446"/>
      <c r="E57" s="453"/>
      <c r="F57" s="454"/>
      <c r="G57" s="454"/>
      <c r="H57" s="454"/>
      <c r="I57" s="455"/>
      <c r="J57" s="79" t="s">
        <v>484</v>
      </c>
      <c r="K57" s="80" t="s">
        <v>484</v>
      </c>
      <c r="L57" s="80" t="s">
        <v>484</v>
      </c>
      <c r="M57" s="80" t="s">
        <v>484</v>
      </c>
      <c r="N57" s="80" t="s">
        <v>484</v>
      </c>
      <c r="O57" s="81" t="s">
        <v>484</v>
      </c>
      <c r="P57" s="79" t="s">
        <v>484</v>
      </c>
      <c r="Q57" s="80" t="s">
        <v>484</v>
      </c>
      <c r="R57" s="80" t="s">
        <v>484</v>
      </c>
      <c r="S57" s="80" t="s">
        <v>484</v>
      </c>
      <c r="T57" s="80" t="s">
        <v>484</v>
      </c>
      <c r="U57" s="81" t="s">
        <v>484</v>
      </c>
      <c r="V57" s="170" t="s">
        <v>484</v>
      </c>
      <c r="W57" s="171" t="s">
        <v>484</v>
      </c>
      <c r="X57" s="71" t="s">
        <v>484</v>
      </c>
      <c r="Y57" s="71" t="s">
        <v>484</v>
      </c>
      <c r="Z57" s="71" t="s">
        <v>484</v>
      </c>
      <c r="AA57" s="72" t="s">
        <v>484</v>
      </c>
      <c r="AB57" s="60" t="s">
        <v>484</v>
      </c>
      <c r="AC57" s="61" t="s">
        <v>484</v>
      </c>
      <c r="AD57" s="61" t="s">
        <v>484</v>
      </c>
      <c r="AE57" s="61" t="s">
        <v>484</v>
      </c>
      <c r="AF57" s="61" t="s">
        <v>484</v>
      </c>
      <c r="AG57" s="62" t="s">
        <v>484</v>
      </c>
      <c r="AH57" s="58" t="s">
        <v>484</v>
      </c>
      <c r="AI57" s="59" t="s">
        <v>484</v>
      </c>
      <c r="AJ57" s="59" t="s">
        <v>484</v>
      </c>
      <c r="AK57" s="59" t="s">
        <v>484</v>
      </c>
      <c r="AL57" s="59" t="s">
        <v>484</v>
      </c>
    </row>
    <row r="58" spans="2:38" ht="15" customHeight="1">
      <c r="J58" s="447" t="s">
        <v>496</v>
      </c>
      <c r="K58" s="448"/>
      <c r="L58" s="448"/>
      <c r="M58" s="448"/>
      <c r="N58" s="448"/>
      <c r="O58" s="449"/>
      <c r="P58" s="447" t="s">
        <v>497</v>
      </c>
      <c r="Q58" s="448"/>
      <c r="R58" s="448"/>
      <c r="S58" s="448"/>
      <c r="T58" s="448"/>
      <c r="U58" s="449"/>
      <c r="V58" s="447" t="s">
        <v>498</v>
      </c>
      <c r="W58" s="448"/>
      <c r="X58" s="448"/>
      <c r="Y58" s="448"/>
      <c r="Z58" s="448"/>
      <c r="AA58" s="449"/>
      <c r="AB58" s="447" t="s">
        <v>499</v>
      </c>
      <c r="AC58" s="496"/>
      <c r="AD58" s="448"/>
      <c r="AE58" s="448"/>
      <c r="AF58" s="448"/>
      <c r="AG58" s="448"/>
      <c r="AH58" s="447" t="s">
        <v>500</v>
      </c>
      <c r="AI58" s="448"/>
      <c r="AJ58" s="448"/>
      <c r="AK58" s="448"/>
      <c r="AL58" s="449"/>
    </row>
    <row r="59" spans="2:38" ht="15" customHeight="1">
      <c r="J59" s="450"/>
      <c r="K59" s="451"/>
      <c r="L59" s="451"/>
      <c r="M59" s="451"/>
      <c r="N59" s="451"/>
      <c r="O59" s="452"/>
      <c r="P59" s="450"/>
      <c r="Q59" s="451"/>
      <c r="R59" s="451"/>
      <c r="S59" s="451"/>
      <c r="T59" s="451"/>
      <c r="U59" s="452"/>
      <c r="V59" s="450"/>
      <c r="W59" s="451"/>
      <c r="X59" s="451"/>
      <c r="Y59" s="451"/>
      <c r="Z59" s="451"/>
      <c r="AA59" s="452"/>
      <c r="AB59" s="450"/>
      <c r="AC59" s="451"/>
      <c r="AD59" s="451"/>
      <c r="AE59" s="451"/>
      <c r="AF59" s="451"/>
      <c r="AG59" s="451"/>
      <c r="AH59" s="466"/>
      <c r="AI59" s="451"/>
      <c r="AJ59" s="451"/>
      <c r="AK59" s="451"/>
      <c r="AL59" s="452"/>
    </row>
    <row r="60" spans="2:38" ht="15" customHeight="1">
      <c r="J60" s="450"/>
      <c r="K60" s="451"/>
      <c r="L60" s="451"/>
      <c r="M60" s="451"/>
      <c r="N60" s="451"/>
      <c r="O60" s="452"/>
      <c r="P60" s="450"/>
      <c r="Q60" s="451"/>
      <c r="R60" s="451"/>
      <c r="S60" s="451"/>
      <c r="T60" s="451"/>
      <c r="U60" s="452"/>
      <c r="V60" s="450"/>
      <c r="W60" s="451"/>
      <c r="X60" s="451"/>
      <c r="Y60" s="451"/>
      <c r="Z60" s="451"/>
      <c r="AA60" s="452"/>
      <c r="AB60" s="450"/>
      <c r="AC60" s="451"/>
      <c r="AD60" s="451"/>
      <c r="AE60" s="451"/>
      <c r="AF60" s="451"/>
      <c r="AG60" s="451"/>
      <c r="AH60" s="466"/>
      <c r="AI60" s="451"/>
      <c r="AJ60" s="451"/>
      <c r="AK60" s="451"/>
      <c r="AL60" s="452"/>
    </row>
    <row r="61" spans="2:38" ht="15" customHeight="1">
      <c r="J61" s="450"/>
      <c r="K61" s="451"/>
      <c r="L61" s="451"/>
      <c r="M61" s="451"/>
      <c r="N61" s="451"/>
      <c r="O61" s="452"/>
      <c r="P61" s="450"/>
      <c r="Q61" s="451"/>
      <c r="R61" s="451"/>
      <c r="S61" s="451"/>
      <c r="T61" s="451"/>
      <c r="U61" s="452"/>
      <c r="V61" s="450"/>
      <c r="W61" s="451"/>
      <c r="X61" s="451"/>
      <c r="Y61" s="451"/>
      <c r="Z61" s="451"/>
      <c r="AA61" s="452"/>
      <c r="AB61" s="450"/>
      <c r="AC61" s="451"/>
      <c r="AD61" s="451"/>
      <c r="AE61" s="451"/>
      <c r="AF61" s="451"/>
      <c r="AG61" s="451"/>
      <c r="AH61" s="450"/>
      <c r="AI61" s="451"/>
      <c r="AJ61" s="451"/>
      <c r="AK61" s="451"/>
      <c r="AL61" s="452"/>
    </row>
    <row r="62" spans="2:38" ht="15" customHeight="1">
      <c r="J62" s="450"/>
      <c r="K62" s="451"/>
      <c r="L62" s="451"/>
      <c r="M62" s="451"/>
      <c r="N62" s="451"/>
      <c r="O62" s="452"/>
      <c r="P62" s="450"/>
      <c r="Q62" s="451"/>
      <c r="R62" s="451"/>
      <c r="S62" s="451"/>
      <c r="T62" s="451"/>
      <c r="U62" s="452"/>
      <c r="V62" s="450"/>
      <c r="W62" s="451"/>
      <c r="X62" s="451"/>
      <c r="Y62" s="451"/>
      <c r="Z62" s="451"/>
      <c r="AA62" s="452"/>
      <c r="AB62" s="450"/>
      <c r="AC62" s="451"/>
      <c r="AD62" s="451"/>
      <c r="AE62" s="451"/>
      <c r="AF62" s="451"/>
      <c r="AG62" s="451"/>
      <c r="AH62" s="450"/>
      <c r="AI62" s="451"/>
      <c r="AJ62" s="451"/>
      <c r="AK62" s="451"/>
      <c r="AL62" s="452"/>
    </row>
    <row r="63" spans="2:38" ht="28.5" customHeight="1" thickBot="1">
      <c r="J63" s="453"/>
      <c r="K63" s="454"/>
      <c r="L63" s="454"/>
      <c r="M63" s="454"/>
      <c r="N63" s="454"/>
      <c r="O63" s="455"/>
      <c r="P63" s="453"/>
      <c r="Q63" s="454"/>
      <c r="R63" s="454"/>
      <c r="S63" s="454"/>
      <c r="T63" s="454"/>
      <c r="U63" s="455"/>
      <c r="V63" s="453"/>
      <c r="W63" s="454"/>
      <c r="X63" s="454"/>
      <c r="Y63" s="454"/>
      <c r="Z63" s="454"/>
      <c r="AA63" s="455"/>
      <c r="AB63" s="453"/>
      <c r="AC63" s="454"/>
      <c r="AD63" s="454"/>
      <c r="AE63" s="454"/>
      <c r="AF63" s="454"/>
      <c r="AG63" s="454"/>
      <c r="AH63" s="453"/>
      <c r="AI63" s="454"/>
      <c r="AJ63" s="454"/>
      <c r="AK63" s="454"/>
      <c r="AL63" s="45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315</v>
      </c>
      <c r="H1" s="119" t="s">
        <v>308</v>
      </c>
    </row>
    <row r="4" spans="2:26">
      <c r="B4" t="s">
        <v>501</v>
      </c>
      <c r="C4" t="s">
        <v>493</v>
      </c>
      <c r="F4" t="s">
        <v>336</v>
      </c>
      <c r="G4" s="118" t="s">
        <v>502</v>
      </c>
      <c r="H4" s="118">
        <v>0.2</v>
      </c>
      <c r="I4" s="118"/>
      <c r="K4" s="118"/>
      <c r="Q4" t="s">
        <v>503</v>
      </c>
      <c r="R4" s="118">
        <v>0.5</v>
      </c>
      <c r="S4" s="119" t="s">
        <v>393</v>
      </c>
      <c r="T4" s="118">
        <v>0.3</v>
      </c>
      <c r="U4" s="119" t="s">
        <v>408</v>
      </c>
      <c r="V4" s="118">
        <v>0.4</v>
      </c>
      <c r="W4" s="119" t="s">
        <v>411</v>
      </c>
    </row>
    <row r="5" spans="2:26">
      <c r="B5" t="s">
        <v>504</v>
      </c>
      <c r="C5" t="s">
        <v>493</v>
      </c>
      <c r="F5" t="s">
        <v>375</v>
      </c>
      <c r="G5" s="118" t="s">
        <v>502</v>
      </c>
      <c r="H5" s="118">
        <v>0.2</v>
      </c>
      <c r="I5" s="118"/>
      <c r="K5" s="118"/>
      <c r="Q5" t="s">
        <v>505</v>
      </c>
      <c r="R5" s="118">
        <v>0.45</v>
      </c>
      <c r="S5" s="119" t="s">
        <v>393</v>
      </c>
      <c r="T5" s="118">
        <v>0.36</v>
      </c>
      <c r="U5" s="119" t="s">
        <v>408</v>
      </c>
      <c r="V5" s="118">
        <v>0.4</v>
      </c>
      <c r="W5" s="119" t="s">
        <v>411</v>
      </c>
    </row>
    <row r="6" spans="2:26">
      <c r="B6" t="s">
        <v>506</v>
      </c>
      <c r="C6" t="s">
        <v>411</v>
      </c>
      <c r="F6" t="s">
        <v>466</v>
      </c>
      <c r="G6" s="118" t="s">
        <v>395</v>
      </c>
      <c r="H6" s="118">
        <v>0.6</v>
      </c>
      <c r="I6" s="118" t="s">
        <v>507</v>
      </c>
      <c r="K6" s="118"/>
      <c r="Q6" t="s">
        <v>508</v>
      </c>
      <c r="R6" s="118">
        <v>0.4</v>
      </c>
      <c r="S6" s="119" t="s">
        <v>393</v>
      </c>
      <c r="T6" s="118">
        <v>0.36</v>
      </c>
      <c r="U6" s="119" t="s">
        <v>408</v>
      </c>
      <c r="V6" s="118">
        <v>0.4</v>
      </c>
      <c r="W6" s="119" t="s">
        <v>411</v>
      </c>
    </row>
    <row r="7" spans="2:26">
      <c r="B7" t="s">
        <v>509</v>
      </c>
      <c r="C7" t="s">
        <v>510</v>
      </c>
      <c r="G7" s="118"/>
      <c r="I7" s="118"/>
      <c r="K7" s="118"/>
      <c r="Q7" t="s">
        <v>511</v>
      </c>
      <c r="R7" s="118">
        <v>0.35</v>
      </c>
      <c r="S7" s="119" t="s">
        <v>395</v>
      </c>
      <c r="T7" s="118">
        <v>0.42</v>
      </c>
      <c r="U7" s="119" t="s">
        <v>408</v>
      </c>
      <c r="V7" s="118">
        <v>0.4</v>
      </c>
      <c r="W7" s="119" t="s">
        <v>411</v>
      </c>
    </row>
    <row r="8" spans="2:26">
      <c r="B8" t="s">
        <v>512</v>
      </c>
      <c r="C8" t="s">
        <v>485</v>
      </c>
      <c r="G8" s="118"/>
      <c r="I8" s="118"/>
      <c r="K8" s="118"/>
      <c r="Q8" t="s">
        <v>513</v>
      </c>
      <c r="R8" s="118">
        <v>0.35</v>
      </c>
      <c r="S8" s="119" t="s">
        <v>395</v>
      </c>
      <c r="T8" s="118">
        <v>0.6</v>
      </c>
      <c r="U8" s="119" t="s">
        <v>408</v>
      </c>
      <c r="V8" s="118">
        <v>0.26</v>
      </c>
      <c r="W8" s="119" t="s">
        <v>411</v>
      </c>
    </row>
    <row r="9" spans="2:26">
      <c r="B9" t="s">
        <v>514</v>
      </c>
      <c r="C9" t="s">
        <v>493</v>
      </c>
      <c r="G9" s="118"/>
      <c r="I9" s="118"/>
      <c r="K9" s="118"/>
      <c r="Q9" t="s">
        <v>515</v>
      </c>
      <c r="R9" s="118">
        <v>0.3</v>
      </c>
      <c r="S9" s="119" t="s">
        <v>395</v>
      </c>
      <c r="T9" s="118">
        <v>0.6</v>
      </c>
      <c r="U9" s="119" t="s">
        <v>408</v>
      </c>
      <c r="V9" s="118">
        <v>0.3</v>
      </c>
      <c r="W9" s="119" t="s">
        <v>411</v>
      </c>
    </row>
    <row r="10" spans="2:26">
      <c r="B10" t="s">
        <v>516</v>
      </c>
      <c r="C10" t="s">
        <v>411</v>
      </c>
    </row>
    <row r="11" spans="2:26">
      <c r="B11" t="s">
        <v>517</v>
      </c>
      <c r="C11" t="s">
        <v>411</v>
      </c>
      <c r="F11" t="s">
        <v>501</v>
      </c>
      <c r="G11" s="119" t="s">
        <v>391</v>
      </c>
      <c r="H11" s="118">
        <v>0.1</v>
      </c>
      <c r="I11" s="119" t="s">
        <v>502</v>
      </c>
      <c r="J11" s="118">
        <v>0.2</v>
      </c>
      <c r="K11" s="119" t="s">
        <v>493</v>
      </c>
    </row>
    <row r="12" spans="2:26">
      <c r="B12" t="s">
        <v>518</v>
      </c>
      <c r="C12" t="s">
        <v>510</v>
      </c>
      <c r="F12" t="s">
        <v>504</v>
      </c>
      <c r="G12" s="119" t="s">
        <v>391</v>
      </c>
      <c r="H12" s="118">
        <v>0.1</v>
      </c>
      <c r="I12" s="119" t="s">
        <v>408</v>
      </c>
      <c r="J12" s="118">
        <v>0.4</v>
      </c>
      <c r="K12" s="119" t="s">
        <v>493</v>
      </c>
      <c r="Q12" t="s">
        <v>307</v>
      </c>
      <c r="R12" t="s">
        <v>519</v>
      </c>
      <c r="S12" s="119" t="s">
        <v>242</v>
      </c>
      <c r="T12" t="s">
        <v>321</v>
      </c>
      <c r="U12" s="119" t="s">
        <v>322</v>
      </c>
      <c r="V12" t="s">
        <v>327</v>
      </c>
      <c r="W12" s="119" t="s">
        <v>308</v>
      </c>
      <c r="X12" t="s">
        <v>315</v>
      </c>
      <c r="Y12" s="119" t="s">
        <v>308</v>
      </c>
      <c r="Z12" t="s">
        <v>520</v>
      </c>
    </row>
    <row r="13" spans="2:26">
      <c r="B13" t="s">
        <v>521</v>
      </c>
      <c r="C13" t="s">
        <v>485</v>
      </c>
      <c r="F13" t="s">
        <v>506</v>
      </c>
      <c r="G13" s="119" t="s">
        <v>391</v>
      </c>
      <c r="H13" s="118">
        <v>0.1</v>
      </c>
      <c r="I13" s="119" t="s">
        <v>411</v>
      </c>
      <c r="J13" s="118">
        <v>0.6</v>
      </c>
      <c r="K13" s="119" t="s">
        <v>411</v>
      </c>
      <c r="Q13" t="s">
        <v>391</v>
      </c>
      <c r="R13" t="s">
        <v>502</v>
      </c>
      <c r="S13" t="s">
        <v>493</v>
      </c>
      <c r="T13" t="s">
        <v>336</v>
      </c>
      <c r="U13" t="s">
        <v>459</v>
      </c>
      <c r="V13" t="s">
        <v>391</v>
      </c>
      <c r="W13" s="117">
        <v>0.1</v>
      </c>
      <c r="X13" t="s">
        <v>502</v>
      </c>
      <c r="Y13" s="117">
        <v>0.2</v>
      </c>
      <c r="Z13" t="s">
        <v>493</v>
      </c>
    </row>
    <row r="14" spans="2:26">
      <c r="B14" t="s">
        <v>522</v>
      </c>
      <c r="C14" t="s">
        <v>411</v>
      </c>
      <c r="F14" t="s">
        <v>509</v>
      </c>
      <c r="G14" s="119" t="s">
        <v>391</v>
      </c>
      <c r="H14" s="118">
        <v>0.1</v>
      </c>
      <c r="I14" s="119" t="s">
        <v>414</v>
      </c>
      <c r="J14" s="118">
        <v>0.8</v>
      </c>
      <c r="K14" s="119" t="s">
        <v>488</v>
      </c>
      <c r="Q14" t="s">
        <v>391</v>
      </c>
      <c r="R14" t="s">
        <v>408</v>
      </c>
      <c r="S14" t="s">
        <v>493</v>
      </c>
      <c r="T14" t="s">
        <v>336</v>
      </c>
      <c r="U14" t="s">
        <v>459</v>
      </c>
      <c r="V14" t="s">
        <v>391</v>
      </c>
      <c r="W14" s="117">
        <v>0.1</v>
      </c>
      <c r="X14" t="s">
        <v>408</v>
      </c>
      <c r="Y14" s="117">
        <v>0.4</v>
      </c>
      <c r="Z14" t="s">
        <v>493</v>
      </c>
    </row>
    <row r="15" spans="2:26">
      <c r="B15" t="s">
        <v>523</v>
      </c>
      <c r="C15" t="s">
        <v>411</v>
      </c>
      <c r="F15" t="s">
        <v>512</v>
      </c>
      <c r="G15" s="119" t="s">
        <v>391</v>
      </c>
      <c r="H15" s="118">
        <v>0.1</v>
      </c>
      <c r="I15" s="119" t="s">
        <v>418</v>
      </c>
      <c r="J15" s="118">
        <v>1</v>
      </c>
      <c r="K15" s="119" t="s">
        <v>485</v>
      </c>
      <c r="Q15" t="s">
        <v>391</v>
      </c>
      <c r="R15" t="s">
        <v>411</v>
      </c>
      <c r="S15" t="s">
        <v>411</v>
      </c>
      <c r="T15" t="s">
        <v>336</v>
      </c>
      <c r="U15" t="s">
        <v>459</v>
      </c>
      <c r="V15" t="s">
        <v>391</v>
      </c>
      <c r="W15" s="117">
        <v>0.1</v>
      </c>
      <c r="X15" t="s">
        <v>411</v>
      </c>
      <c r="Y15" s="117">
        <v>0.6</v>
      </c>
      <c r="Z15" t="s">
        <v>411</v>
      </c>
    </row>
    <row r="16" spans="2:26">
      <c r="B16" t="s">
        <v>524</v>
      </c>
      <c r="C16" t="s">
        <v>411</v>
      </c>
      <c r="F16" t="s">
        <v>514</v>
      </c>
      <c r="G16" s="119" t="s">
        <v>391</v>
      </c>
      <c r="H16" s="118">
        <v>0.2</v>
      </c>
      <c r="I16" s="119" t="s">
        <v>502</v>
      </c>
      <c r="J16" s="118">
        <v>0.2</v>
      </c>
      <c r="K16" s="119" t="s">
        <v>493</v>
      </c>
      <c r="T16" t="s">
        <v>336</v>
      </c>
      <c r="U16" t="s">
        <v>459</v>
      </c>
    </row>
    <row r="17" spans="2:21">
      <c r="B17" t="s">
        <v>525</v>
      </c>
      <c r="C17" t="s">
        <v>510</v>
      </c>
      <c r="F17" t="s">
        <v>516</v>
      </c>
      <c r="G17" s="119" t="s">
        <v>391</v>
      </c>
      <c r="H17" s="118">
        <v>0.2</v>
      </c>
      <c r="I17" s="119" t="s">
        <v>408</v>
      </c>
      <c r="J17" s="118">
        <v>0.4</v>
      </c>
      <c r="K17" s="119" t="s">
        <v>493</v>
      </c>
      <c r="R17" s="118">
        <v>0.5</v>
      </c>
      <c r="S17" s="117">
        <v>0.5</v>
      </c>
      <c r="T17" t="s">
        <v>336</v>
      </c>
      <c r="U17" t="s">
        <v>459</v>
      </c>
    </row>
    <row r="18" spans="2:21">
      <c r="B18" t="s">
        <v>526</v>
      </c>
      <c r="C18" t="s">
        <v>485</v>
      </c>
      <c r="F18" t="s">
        <v>517</v>
      </c>
      <c r="G18" s="119" t="s">
        <v>391</v>
      </c>
      <c r="H18" s="118">
        <v>0.2</v>
      </c>
      <c r="I18" s="119" t="s">
        <v>411</v>
      </c>
      <c r="J18" s="118">
        <v>0.6</v>
      </c>
      <c r="K18" s="119" t="s">
        <v>411</v>
      </c>
      <c r="R18" s="118">
        <v>0.45</v>
      </c>
      <c r="S18" s="117">
        <v>0.35</v>
      </c>
      <c r="T18" t="s">
        <v>336</v>
      </c>
      <c r="U18" t="s">
        <v>459</v>
      </c>
    </row>
    <row r="19" spans="2:21">
      <c r="B19" t="s">
        <v>527</v>
      </c>
      <c r="C19" t="s">
        <v>411</v>
      </c>
      <c r="F19" t="s">
        <v>518</v>
      </c>
      <c r="G19" s="119" t="s">
        <v>391</v>
      </c>
      <c r="H19" s="118">
        <v>0.2</v>
      </c>
      <c r="I19" s="119" t="s">
        <v>414</v>
      </c>
      <c r="J19" s="118">
        <v>0.8</v>
      </c>
      <c r="K19" s="119" t="s">
        <v>488</v>
      </c>
      <c r="R19" s="118">
        <v>0.4</v>
      </c>
      <c r="T19" t="s">
        <v>336</v>
      </c>
      <c r="U19" t="s">
        <v>459</v>
      </c>
    </row>
    <row r="20" spans="2:21">
      <c r="B20" t="s">
        <v>528</v>
      </c>
      <c r="C20" t="s">
        <v>411</v>
      </c>
      <c r="F20" t="s">
        <v>521</v>
      </c>
      <c r="G20" s="119" t="s">
        <v>391</v>
      </c>
      <c r="H20" s="118">
        <v>0.2</v>
      </c>
      <c r="I20" s="119" t="s">
        <v>418</v>
      </c>
      <c r="J20" s="118">
        <v>1</v>
      </c>
      <c r="K20" s="119" t="s">
        <v>485</v>
      </c>
      <c r="R20" s="118">
        <v>0.35</v>
      </c>
      <c r="T20" t="s">
        <v>336</v>
      </c>
      <c r="U20" t="s">
        <v>459</v>
      </c>
    </row>
    <row r="21" spans="2:21">
      <c r="B21" t="s">
        <v>529</v>
      </c>
      <c r="C21" t="s">
        <v>510</v>
      </c>
      <c r="F21" t="s">
        <v>522</v>
      </c>
      <c r="G21" s="119" t="s">
        <v>393</v>
      </c>
      <c r="H21" s="118">
        <v>0.3</v>
      </c>
      <c r="I21" s="119" t="s">
        <v>502</v>
      </c>
      <c r="J21" s="118">
        <v>0.2</v>
      </c>
      <c r="K21" s="119" t="s">
        <v>493</v>
      </c>
      <c r="R21" s="118">
        <v>0.35</v>
      </c>
      <c r="T21" t="s">
        <v>336</v>
      </c>
      <c r="U21" t="s">
        <v>459</v>
      </c>
    </row>
    <row r="22" spans="2:21">
      <c r="B22" t="s">
        <v>530</v>
      </c>
      <c r="C22" t="s">
        <v>510</v>
      </c>
      <c r="F22" t="s">
        <v>523</v>
      </c>
      <c r="G22" s="119" t="s">
        <v>393</v>
      </c>
      <c r="H22" s="118">
        <v>0.3</v>
      </c>
      <c r="I22" s="119" t="s">
        <v>408</v>
      </c>
      <c r="J22" s="118">
        <v>0.4</v>
      </c>
      <c r="K22" s="119" t="s">
        <v>411</v>
      </c>
      <c r="R22" s="118">
        <v>0.3</v>
      </c>
      <c r="T22" t="s">
        <v>336</v>
      </c>
      <c r="U22" t="s">
        <v>459</v>
      </c>
    </row>
    <row r="23" spans="2:21">
      <c r="B23" t="s">
        <v>531</v>
      </c>
      <c r="C23" t="s">
        <v>485</v>
      </c>
      <c r="F23" t="s">
        <v>524</v>
      </c>
      <c r="G23" s="119" t="s">
        <v>393</v>
      </c>
      <c r="H23" s="118">
        <v>0.3</v>
      </c>
      <c r="I23" s="119" t="s">
        <v>411</v>
      </c>
      <c r="J23" s="118">
        <v>0.6</v>
      </c>
      <c r="K23" s="119" t="s">
        <v>411</v>
      </c>
      <c r="T23" t="s">
        <v>336</v>
      </c>
      <c r="U23" t="s">
        <v>459</v>
      </c>
    </row>
    <row r="24" spans="2:21">
      <c r="B24" t="s">
        <v>532</v>
      </c>
      <c r="C24" t="s">
        <v>510</v>
      </c>
      <c r="F24" t="s">
        <v>525</v>
      </c>
      <c r="G24" s="119" t="s">
        <v>393</v>
      </c>
      <c r="H24" s="118">
        <v>0.3</v>
      </c>
      <c r="I24" s="119" t="s">
        <v>414</v>
      </c>
      <c r="J24" s="118">
        <v>0.8</v>
      </c>
      <c r="K24" s="119" t="s">
        <v>488</v>
      </c>
      <c r="T24" t="s">
        <v>336</v>
      </c>
      <c r="U24" t="s">
        <v>459</v>
      </c>
    </row>
    <row r="25" spans="2:21">
      <c r="B25" t="s">
        <v>533</v>
      </c>
      <c r="C25" t="s">
        <v>510</v>
      </c>
      <c r="F25" t="s">
        <v>526</v>
      </c>
      <c r="G25" s="119" t="s">
        <v>393</v>
      </c>
      <c r="H25" s="118">
        <v>0.3</v>
      </c>
      <c r="I25" s="119" t="s">
        <v>418</v>
      </c>
      <c r="J25" s="118">
        <v>1</v>
      </c>
      <c r="K25" s="119" t="s">
        <v>485</v>
      </c>
    </row>
    <row r="26" spans="2:21">
      <c r="B26" t="s">
        <v>534</v>
      </c>
      <c r="C26" t="s">
        <v>510</v>
      </c>
      <c r="F26" t="s">
        <v>527</v>
      </c>
      <c r="G26" s="119" t="s">
        <v>393</v>
      </c>
      <c r="H26" s="118">
        <v>0.4</v>
      </c>
      <c r="I26" s="119" t="s">
        <v>502</v>
      </c>
      <c r="J26" s="118">
        <v>0.2</v>
      </c>
      <c r="K26" s="119" t="s">
        <v>493</v>
      </c>
    </row>
    <row r="27" spans="2:21">
      <c r="B27" t="s">
        <v>535</v>
      </c>
      <c r="C27" t="s">
        <v>510</v>
      </c>
      <c r="F27" t="s">
        <v>528</v>
      </c>
      <c r="G27" s="119" t="s">
        <v>393</v>
      </c>
      <c r="H27" s="118">
        <v>0.4</v>
      </c>
      <c r="I27" s="119" t="s">
        <v>408</v>
      </c>
      <c r="J27" s="118">
        <v>0.4</v>
      </c>
      <c r="K27" s="119" t="s">
        <v>411</v>
      </c>
    </row>
    <row r="28" spans="2:21">
      <c r="B28" t="s">
        <v>536</v>
      </c>
      <c r="C28" t="s">
        <v>485</v>
      </c>
      <c r="F28" t="s">
        <v>529</v>
      </c>
      <c r="G28" s="119" t="s">
        <v>393</v>
      </c>
      <c r="H28" s="118">
        <v>0.4</v>
      </c>
      <c r="I28" s="119" t="s">
        <v>411</v>
      </c>
      <c r="J28" s="118">
        <v>0.6</v>
      </c>
      <c r="K28" s="119" t="s">
        <v>411</v>
      </c>
    </row>
    <row r="29" spans="2:21">
      <c r="F29" t="s">
        <v>530</v>
      </c>
      <c r="G29" s="119" t="s">
        <v>393</v>
      </c>
      <c r="H29" s="118">
        <v>0.4</v>
      </c>
      <c r="I29" s="119" t="s">
        <v>414</v>
      </c>
      <c r="J29" s="118">
        <v>0.8</v>
      </c>
      <c r="K29" s="119" t="s">
        <v>488</v>
      </c>
    </row>
    <row r="30" spans="2:21">
      <c r="F30" t="s">
        <v>531</v>
      </c>
      <c r="G30" s="119" t="s">
        <v>393</v>
      </c>
      <c r="H30" s="118">
        <v>0.4</v>
      </c>
      <c r="I30" s="119" t="s">
        <v>418</v>
      </c>
      <c r="J30" s="118">
        <v>1</v>
      </c>
      <c r="K30" s="119" t="s">
        <v>485</v>
      </c>
    </row>
    <row r="31" spans="2:21">
      <c r="F31" t="s">
        <v>537</v>
      </c>
      <c r="G31" s="119" t="s">
        <v>395</v>
      </c>
      <c r="H31" s="118">
        <v>0.5</v>
      </c>
      <c r="I31" s="119" t="s">
        <v>502</v>
      </c>
      <c r="J31" s="118">
        <v>0.2</v>
      </c>
      <c r="K31" s="119" t="s">
        <v>411</v>
      </c>
    </row>
    <row r="32" spans="2:21">
      <c r="F32" t="s">
        <v>538</v>
      </c>
      <c r="G32" s="119" t="s">
        <v>395</v>
      </c>
      <c r="H32" s="118">
        <v>0.5</v>
      </c>
      <c r="I32" s="119" t="s">
        <v>408</v>
      </c>
      <c r="J32" s="118">
        <v>0.4</v>
      </c>
      <c r="K32" s="119" t="s">
        <v>411</v>
      </c>
    </row>
    <row r="33" spans="6:11">
      <c r="F33" t="s">
        <v>539</v>
      </c>
      <c r="G33" s="119" t="s">
        <v>395</v>
      </c>
      <c r="H33" s="118">
        <v>0.5</v>
      </c>
      <c r="I33" s="119" t="s">
        <v>411</v>
      </c>
      <c r="J33" s="118">
        <v>0.6</v>
      </c>
      <c r="K33" s="119" t="s">
        <v>411</v>
      </c>
    </row>
    <row r="34" spans="6:11">
      <c r="F34" t="s">
        <v>540</v>
      </c>
      <c r="G34" s="119" t="s">
        <v>395</v>
      </c>
      <c r="H34" s="118">
        <v>0.5</v>
      </c>
      <c r="I34" s="119" t="s">
        <v>414</v>
      </c>
      <c r="J34" s="118">
        <v>0.8</v>
      </c>
      <c r="K34" s="119" t="s">
        <v>488</v>
      </c>
    </row>
    <row r="35" spans="6:11">
      <c r="F35" t="s">
        <v>541</v>
      </c>
      <c r="G35" s="119" t="s">
        <v>395</v>
      </c>
      <c r="H35" s="118">
        <v>0.5</v>
      </c>
      <c r="I35" s="119" t="s">
        <v>418</v>
      </c>
      <c r="J35" s="118">
        <v>1</v>
      </c>
      <c r="K35" s="119" t="s">
        <v>485</v>
      </c>
    </row>
    <row r="37" spans="6:11" ht="45">
      <c r="G37" s="120" t="s">
        <v>542</v>
      </c>
    </row>
    <row r="38" spans="6:11" ht="105">
      <c r="G38" s="120" t="s">
        <v>543</v>
      </c>
    </row>
    <row r="39" spans="6:11" ht="75">
      <c r="G39" s="120" t="s">
        <v>544</v>
      </c>
    </row>
    <row r="40" spans="6:11" ht="75">
      <c r="G40" s="120" t="s">
        <v>545</v>
      </c>
    </row>
    <row r="41" spans="6:11" ht="75">
      <c r="G41" s="120" t="s">
        <v>546</v>
      </c>
    </row>
    <row r="42" spans="6:11" ht="45">
      <c r="G42" s="120" t="s">
        <v>547</v>
      </c>
    </row>
    <row r="43" spans="6:11" ht="105">
      <c r="G43" s="120" t="s">
        <v>548</v>
      </c>
    </row>
    <row r="44" spans="6:11" ht="75">
      <c r="G44" s="120" t="s">
        <v>549</v>
      </c>
    </row>
    <row r="45" spans="6:11" ht="75">
      <c r="G45" s="120" t="s">
        <v>550</v>
      </c>
    </row>
    <row r="46" spans="6:11" ht="75">
      <c r="G46" s="120" t="s">
        <v>551</v>
      </c>
    </row>
    <row r="47" spans="6:11" ht="45">
      <c r="G47" s="120" t="s">
        <v>552</v>
      </c>
    </row>
    <row r="48" spans="6:11" ht="105">
      <c r="G48" s="120" t="s">
        <v>553</v>
      </c>
    </row>
    <row r="49" spans="7:7" ht="75">
      <c r="G49" s="120" t="s">
        <v>554</v>
      </c>
    </row>
    <row r="50" spans="7:7" ht="75">
      <c r="G50" s="120" t="s">
        <v>555</v>
      </c>
    </row>
    <row r="51" spans="7:7" ht="75">
      <c r="G51" s="120" t="s">
        <v>556</v>
      </c>
    </row>
    <row r="52" spans="7:7" ht="45">
      <c r="G52" s="120" t="s">
        <v>557</v>
      </c>
    </row>
    <row r="53" spans="7:7" ht="105">
      <c r="G53" s="120" t="s">
        <v>558</v>
      </c>
    </row>
    <row r="54" spans="7:7" ht="75">
      <c r="G54" s="120" t="s">
        <v>559</v>
      </c>
    </row>
    <row r="55" spans="7:7" ht="75">
      <c r="G55" s="120" t="s">
        <v>560</v>
      </c>
    </row>
    <row r="56" spans="7:7" ht="75">
      <c r="G56" s="120" t="s">
        <v>561</v>
      </c>
    </row>
    <row r="57" spans="7:7" ht="45">
      <c r="G57" s="120" t="s">
        <v>562</v>
      </c>
    </row>
    <row r="58" spans="7:7" ht="105">
      <c r="G58" s="120" t="s">
        <v>563</v>
      </c>
    </row>
    <row r="59" spans="7:7" ht="75">
      <c r="G59" s="120" t="s">
        <v>564</v>
      </c>
    </row>
    <row r="60" spans="7:7" ht="75">
      <c r="G60" s="120" t="s">
        <v>565</v>
      </c>
    </row>
    <row r="61" spans="7:7" ht="75">
      <c r="G61" s="120" t="s">
        <v>566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567</v>
      </c>
      <c r="C2" s="4" t="s">
        <v>568</v>
      </c>
      <c r="D2" s="4" t="s">
        <v>569</v>
      </c>
      <c r="E2" s="6" t="s">
        <v>570</v>
      </c>
      <c r="F2" s="4" t="s">
        <v>571</v>
      </c>
      <c r="G2" s="4" t="s">
        <v>572</v>
      </c>
      <c r="H2" s="4" t="s">
        <v>573</v>
      </c>
      <c r="I2" s="4" t="s">
        <v>574</v>
      </c>
      <c r="J2" s="4" t="s">
        <v>575</v>
      </c>
      <c r="K2" s="4" t="s">
        <v>576</v>
      </c>
    </row>
    <row r="3" spans="2:11" ht="30">
      <c r="B3" t="s">
        <v>577</v>
      </c>
      <c r="C3" s="82" t="s">
        <v>333</v>
      </c>
      <c r="D3" s="5" t="s">
        <v>407</v>
      </c>
      <c r="E3" t="s">
        <v>336</v>
      </c>
      <c r="F3" t="s">
        <v>459</v>
      </c>
      <c r="G3" t="s">
        <v>338</v>
      </c>
      <c r="H3" t="s">
        <v>339</v>
      </c>
      <c r="I3" t="s">
        <v>340</v>
      </c>
      <c r="J3" t="s">
        <v>578</v>
      </c>
      <c r="K3" t="s">
        <v>341</v>
      </c>
    </row>
    <row r="4" spans="2:11" ht="75">
      <c r="B4" s="135" t="s">
        <v>422</v>
      </c>
      <c r="C4" t="s">
        <v>579</v>
      </c>
      <c r="D4" s="5" t="s">
        <v>410</v>
      </c>
      <c r="E4" t="s">
        <v>375</v>
      </c>
      <c r="F4" t="s">
        <v>337</v>
      </c>
      <c r="G4" t="s">
        <v>580</v>
      </c>
      <c r="H4" t="s">
        <v>476</v>
      </c>
      <c r="I4" t="s">
        <v>479</v>
      </c>
      <c r="J4" t="s">
        <v>581</v>
      </c>
      <c r="K4" t="s">
        <v>370</v>
      </c>
    </row>
    <row r="5" spans="2:11" ht="60">
      <c r="B5" s="135" t="s">
        <v>329</v>
      </c>
      <c r="C5" t="s">
        <v>367</v>
      </c>
      <c r="D5" s="5" t="s">
        <v>368</v>
      </c>
      <c r="E5" t="s">
        <v>466</v>
      </c>
      <c r="K5" t="s">
        <v>582</v>
      </c>
    </row>
    <row r="6" spans="2:11" ht="45">
      <c r="B6" s="135" t="s">
        <v>446</v>
      </c>
      <c r="C6" t="s">
        <v>583</v>
      </c>
      <c r="D6" s="5" t="s">
        <v>417</v>
      </c>
      <c r="K6" t="s">
        <v>383</v>
      </c>
    </row>
    <row r="7" spans="2:11" ht="60">
      <c r="B7" s="135" t="s">
        <v>584</v>
      </c>
      <c r="C7" t="s">
        <v>585</v>
      </c>
      <c r="D7" s="83" t="s">
        <v>421</v>
      </c>
    </row>
    <row r="8" spans="2:11" ht="30">
      <c r="B8" s="135" t="s">
        <v>363</v>
      </c>
      <c r="C8" t="s">
        <v>380</v>
      </c>
      <c r="D8" s="5" t="s">
        <v>423</v>
      </c>
    </row>
    <row r="9" spans="2:11" ht="30">
      <c r="B9" s="135" t="s">
        <v>586</v>
      </c>
      <c r="C9" t="s">
        <v>587</v>
      </c>
      <c r="D9" s="5" t="s">
        <v>424</v>
      </c>
    </row>
    <row r="10" spans="2:11" ht="30">
      <c r="C10" t="s">
        <v>588</v>
      </c>
      <c r="D10" s="5" t="s">
        <v>425</v>
      </c>
    </row>
    <row r="11" spans="2:11" ht="30">
      <c r="D11" s="5" t="s">
        <v>426</v>
      </c>
    </row>
    <row r="12" spans="2:11" ht="30">
      <c r="D12" s="5" t="s">
        <v>427</v>
      </c>
    </row>
    <row r="13" spans="2:11" ht="30">
      <c r="D13" s="126" t="s">
        <v>428</v>
      </c>
    </row>
    <row r="14" spans="2:11" ht="30">
      <c r="D14" s="126" t="s">
        <v>429</v>
      </c>
    </row>
    <row r="15" spans="2:11" ht="30">
      <c r="D15" s="126" t="s">
        <v>334</v>
      </c>
    </row>
    <row r="16" spans="2:11" ht="30">
      <c r="D16" s="126" t="s">
        <v>430</v>
      </c>
    </row>
    <row r="17" spans="4:4" ht="30">
      <c r="D17" s="126" t="s">
        <v>431</v>
      </c>
    </row>
    <row r="18" spans="4:4" ht="60">
      <c r="D18" s="82" t="s">
        <v>589</v>
      </c>
    </row>
    <row r="19" spans="4:4" ht="60">
      <c r="D19" s="82" t="s">
        <v>590</v>
      </c>
    </row>
    <row r="20" spans="4:4" ht="30">
      <c r="D20" s="120" t="s">
        <v>433</v>
      </c>
    </row>
    <row r="21" spans="4:4" ht="30">
      <c r="D21" s="120" t="s">
        <v>591</v>
      </c>
    </row>
    <row r="22" spans="4:4" ht="30">
      <c r="D22" s="120" t="s">
        <v>381</v>
      </c>
    </row>
    <row r="23" spans="4:4" ht="30">
      <c r="D23" s="120" t="s">
        <v>592</v>
      </c>
    </row>
    <row r="24" spans="4:4" ht="45">
      <c r="D24" s="120" t="s">
        <v>593</v>
      </c>
    </row>
    <row r="25" spans="4:4" ht="45">
      <c r="D25" s="120" t="s">
        <v>450</v>
      </c>
    </row>
    <row r="26" spans="4:4" ht="60">
      <c r="D26" s="120" t="s">
        <v>451</v>
      </c>
    </row>
    <row r="27" spans="4:4" ht="45">
      <c r="D27" s="120" t="s">
        <v>594</v>
      </c>
    </row>
    <row r="28" spans="4:4" ht="45">
      <c r="D28" s="120" t="s">
        <v>595</v>
      </c>
    </row>
    <row r="29" spans="4:4" ht="45">
      <c r="D29" s="120" t="s">
        <v>596</v>
      </c>
    </row>
    <row r="30" spans="4:4" ht="45">
      <c r="D30" s="120" t="s">
        <v>597</v>
      </c>
    </row>
    <row r="31" spans="4:4" ht="45">
      <c r="D31" s="120" t="s">
        <v>598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4"/>
  <sheetViews>
    <sheetView tabSelected="1" topLeftCell="J1" zoomScaleNormal="100"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2.85546875" customWidth="1"/>
    <col min="21" max="176" width="11.42578125" style="7"/>
  </cols>
  <sheetData>
    <row r="1" spans="1:278" s="137" customFormat="1" ht="16.5" customHeight="1">
      <c r="A1" s="414"/>
      <c r="B1" s="415"/>
      <c r="C1" s="415"/>
      <c r="D1" s="538" t="s">
        <v>599</v>
      </c>
      <c r="E1" s="538"/>
      <c r="F1" s="538"/>
      <c r="G1" s="538"/>
      <c r="H1" s="538"/>
      <c r="I1" s="538"/>
      <c r="J1" s="538"/>
      <c r="K1" s="538"/>
      <c r="L1" s="538"/>
      <c r="M1" s="538"/>
      <c r="N1" s="538"/>
      <c r="O1" s="538"/>
      <c r="P1" s="538"/>
      <c r="Q1" s="539"/>
      <c r="R1" s="406" t="s">
        <v>291</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40"/>
      <c r="E2" s="540"/>
      <c r="F2" s="540"/>
      <c r="G2" s="540"/>
      <c r="H2" s="540"/>
      <c r="I2" s="540"/>
      <c r="J2" s="540"/>
      <c r="K2" s="540"/>
      <c r="L2" s="540"/>
      <c r="M2" s="540"/>
      <c r="N2" s="540"/>
      <c r="O2" s="540"/>
      <c r="P2" s="540"/>
      <c r="Q2" s="54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0"/>
      <c r="E3" s="540"/>
      <c r="F3" s="540"/>
      <c r="G3" s="540"/>
      <c r="H3" s="540"/>
      <c r="I3" s="540"/>
      <c r="J3" s="540"/>
      <c r="K3" s="540"/>
      <c r="L3" s="540"/>
      <c r="M3" s="540"/>
      <c r="N3" s="540"/>
      <c r="O3" s="540"/>
      <c r="P3" s="540"/>
      <c r="Q3" s="54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292</v>
      </c>
      <c r="B4" s="408"/>
      <c r="C4" s="409"/>
      <c r="D4" s="410" t="str">
        <f>'Mapa Final'!D4</f>
        <v>Administración de la Carrera Judicial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294</v>
      </c>
      <c r="B5" s="408"/>
      <c r="C5" s="409"/>
      <c r="D5" s="41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9"/>
      <c r="F5" s="419"/>
      <c r="G5" s="419"/>
      <c r="H5" s="419"/>
      <c r="I5" s="419"/>
      <c r="J5" s="419"/>
      <c r="K5" s="419"/>
      <c r="L5" s="419"/>
      <c r="M5" s="419"/>
      <c r="N5" s="42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296</v>
      </c>
      <c r="B6" s="408"/>
      <c r="C6" s="409"/>
      <c r="D6" s="418" t="str">
        <f>'Mapa Final'!D6</f>
        <v>Nivel Central y Seccional</v>
      </c>
      <c r="E6" s="419"/>
      <c r="F6" s="419"/>
      <c r="G6" s="419"/>
      <c r="H6" s="419"/>
      <c r="I6" s="419"/>
      <c r="J6" s="419"/>
      <c r="K6" s="419"/>
      <c r="L6" s="419"/>
      <c r="M6" s="419"/>
      <c r="N6" s="42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40.5" customHeight="1" thickTop="1" thickBot="1">
      <c r="A7" s="546" t="s">
        <v>600</v>
      </c>
      <c r="B7" s="547"/>
      <c r="C7" s="547"/>
      <c r="D7" s="547"/>
      <c r="E7" s="547"/>
      <c r="F7" s="548"/>
      <c r="G7" s="153"/>
      <c r="H7" s="549" t="s">
        <v>601</v>
      </c>
      <c r="I7" s="549"/>
      <c r="J7" s="549"/>
      <c r="K7" s="549" t="s">
        <v>602</v>
      </c>
      <c r="L7" s="549"/>
      <c r="M7" s="549"/>
      <c r="N7" s="550" t="s">
        <v>603</v>
      </c>
      <c r="O7" s="542" t="s">
        <v>604</v>
      </c>
      <c r="P7" s="544" t="s">
        <v>605</v>
      </c>
      <c r="Q7" s="545"/>
      <c r="R7" s="544" t="s">
        <v>606</v>
      </c>
      <c r="S7" s="545"/>
      <c r="T7" s="551" t="s">
        <v>607</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304</v>
      </c>
      <c r="C8" s="163" t="s">
        <v>228</v>
      </c>
      <c r="D8" s="154" t="s">
        <v>305</v>
      </c>
      <c r="E8" s="155" t="s">
        <v>232</v>
      </c>
      <c r="F8" s="155" t="s">
        <v>234</v>
      </c>
      <c r="G8" s="155" t="s">
        <v>236</v>
      </c>
      <c r="H8" s="156" t="s">
        <v>608</v>
      </c>
      <c r="I8" s="156" t="s">
        <v>567</v>
      </c>
      <c r="J8" s="156" t="s">
        <v>609</v>
      </c>
      <c r="K8" s="156" t="s">
        <v>608</v>
      </c>
      <c r="L8" s="156" t="s">
        <v>610</v>
      </c>
      <c r="M8" s="156" t="s">
        <v>609</v>
      </c>
      <c r="N8" s="550"/>
      <c r="O8" s="543"/>
      <c r="P8" s="157" t="s">
        <v>611</v>
      </c>
      <c r="Q8" s="157" t="s">
        <v>612</v>
      </c>
      <c r="R8" s="157" t="s">
        <v>613</v>
      </c>
      <c r="S8" s="157" t="s">
        <v>614</v>
      </c>
      <c r="T8" s="55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33"/>
      <c r="B9" s="534"/>
      <c r="C9" s="534"/>
      <c r="D9" s="534"/>
      <c r="E9" s="534"/>
      <c r="F9" s="534"/>
      <c r="G9" s="534"/>
      <c r="H9" s="534"/>
      <c r="I9" s="534"/>
      <c r="J9" s="534"/>
      <c r="K9" s="534"/>
      <c r="L9" s="534"/>
      <c r="M9" s="534"/>
      <c r="N9" s="534"/>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8">
        <f>'Mapa Final'!A10</f>
        <v>1</v>
      </c>
      <c r="B10" s="531" t="str">
        <f>'Mapa Final'!B10</f>
        <v>Incumplimiento de la evaluación de servicios de funcionarios</v>
      </c>
      <c r="C10" s="521" t="str">
        <f>'Mapa Final'!C10</f>
        <v>Incumplimiento de las metas establecidas</v>
      </c>
      <c r="D10" s="521" t="str">
        <f>'Mapa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97" t="str">
        <f>'Mapa Final'!E10</f>
        <v>No presentación de datos o Presentación de datos incompletas de la información relacionadas respecto a la calificación de servicios de funcionarios</v>
      </c>
      <c r="F10" s="497" t="str">
        <f>'Mapa Final'!F10</f>
        <v>Posibilidad de incumplimiento de metas establecidas debido a la no presentación de datos o Presentación de datos incompletas de la información relacionadas respecto a la calificación de servicios de funcionarios</v>
      </c>
      <c r="G10" s="497" t="str">
        <f>'Mapa Final'!G10</f>
        <v>Ejecución y Administración de Procesos</v>
      </c>
      <c r="H10" s="500" t="str">
        <f>'Mapa Final'!I10</f>
        <v>Media</v>
      </c>
      <c r="I10" s="503" t="str">
        <f>'Mapa Final'!L10</f>
        <v>Moderado</v>
      </c>
      <c r="J10" s="506" t="str">
        <f>'Mapa Final'!N10</f>
        <v>Moderado</v>
      </c>
      <c r="K10" s="509" t="str">
        <f>'Mapa Final'!AA10</f>
        <v>Baja</v>
      </c>
      <c r="L10" s="509" t="str">
        <f>'Mapa Final'!AE10</f>
        <v>Moderado</v>
      </c>
      <c r="M10" s="524" t="str">
        <f>'Mapa Final'!AG10</f>
        <v>Moderado</v>
      </c>
      <c r="N10" s="509" t="str">
        <f>'Mapa Final'!AH10</f>
        <v>Aceptar</v>
      </c>
      <c r="O10" s="515" t="s">
        <v>615</v>
      </c>
      <c r="P10" s="527"/>
      <c r="Q10" s="530" t="s">
        <v>9</v>
      </c>
      <c r="R10" s="512">
        <v>44562</v>
      </c>
      <c r="S10" s="512">
        <v>44651</v>
      </c>
      <c r="T10" s="535" t="s">
        <v>616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c r="A11" s="519"/>
      <c r="B11" s="370"/>
      <c r="C11" s="522"/>
      <c r="D11" s="522"/>
      <c r="E11" s="498"/>
      <c r="F11" s="498"/>
      <c r="G11" s="498"/>
      <c r="H11" s="501"/>
      <c r="I11" s="504"/>
      <c r="J11" s="507"/>
      <c r="K11" s="510"/>
      <c r="L11" s="510"/>
      <c r="M11" s="525"/>
      <c r="N11" s="510"/>
      <c r="O11" s="513"/>
      <c r="P11" s="528"/>
      <c r="Q11" s="513"/>
      <c r="R11" s="513"/>
      <c r="S11" s="513"/>
      <c r="T11" s="53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c r="A12" s="519"/>
      <c r="B12" s="370"/>
      <c r="C12" s="522"/>
      <c r="D12" s="522"/>
      <c r="E12" s="498"/>
      <c r="F12" s="498"/>
      <c r="G12" s="498"/>
      <c r="H12" s="501"/>
      <c r="I12" s="504"/>
      <c r="J12" s="507"/>
      <c r="K12" s="510"/>
      <c r="L12" s="510"/>
      <c r="M12" s="525"/>
      <c r="N12" s="510"/>
      <c r="O12" s="513"/>
      <c r="P12" s="528"/>
      <c r="Q12" s="513"/>
      <c r="R12" s="513"/>
      <c r="S12" s="513"/>
      <c r="T12" s="53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c r="A13" s="519"/>
      <c r="B13" s="370"/>
      <c r="C13" s="522"/>
      <c r="D13" s="522"/>
      <c r="E13" s="498"/>
      <c r="F13" s="498"/>
      <c r="G13" s="498"/>
      <c r="H13" s="501"/>
      <c r="I13" s="504"/>
      <c r="J13" s="507"/>
      <c r="K13" s="510"/>
      <c r="L13" s="510"/>
      <c r="M13" s="525"/>
      <c r="N13" s="510"/>
      <c r="O13" s="513"/>
      <c r="P13" s="528"/>
      <c r="Q13" s="513"/>
      <c r="R13" s="513"/>
      <c r="S13" s="513"/>
      <c r="T13" s="53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c r="A14" s="520"/>
      <c r="B14" s="532"/>
      <c r="C14" s="523"/>
      <c r="D14" s="523"/>
      <c r="E14" s="499"/>
      <c r="F14" s="499"/>
      <c r="G14" s="499"/>
      <c r="H14" s="502"/>
      <c r="I14" s="505"/>
      <c r="J14" s="508"/>
      <c r="K14" s="511"/>
      <c r="L14" s="511"/>
      <c r="M14" s="526"/>
      <c r="N14" s="511"/>
      <c r="O14" s="514"/>
      <c r="P14" s="529"/>
      <c r="Q14" s="514"/>
      <c r="R14" s="514"/>
      <c r="S14" s="514"/>
      <c r="T14" s="53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15" customHeight="1">
      <c r="A15" s="518">
        <f>'Mapa Final'!A15</f>
        <v>2</v>
      </c>
      <c r="B15" s="531" t="str">
        <f>'Mapa Final'!B15</f>
        <v xml:space="preserve">Inobservancia en los trámites del Concurso de Méritos
</v>
      </c>
      <c r="C15" s="521" t="str">
        <f>'Mapa Final'!C15</f>
        <v>Incumplimiento de las metas establecidas</v>
      </c>
      <c r="D15" s="521" t="str">
        <f>'Mapa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97" t="str">
        <f>'Mapa Final'!E15</f>
        <v>Incumplimiento de etapas del concurso de meritos</v>
      </c>
      <c r="F15" s="497" t="str">
        <f>'Mapa Final'!F15</f>
        <v>Posibilidad de  incumplimiento de las metas al surtir las etapas de los trámites de Concurso de Méritos</v>
      </c>
      <c r="G15" s="497" t="str">
        <f>'Mapa Final'!G15</f>
        <v>Ejecución y Administración de Procesos</v>
      </c>
      <c r="H15" s="500" t="str">
        <f>'Mapa Final'!I15</f>
        <v>Media</v>
      </c>
      <c r="I15" s="503" t="str">
        <f>'Mapa Final'!L15</f>
        <v>Moderado</v>
      </c>
      <c r="J15" s="506" t="str">
        <f>'Mapa Final'!N15</f>
        <v>Moderado</v>
      </c>
      <c r="K15" s="509" t="str">
        <f>'Mapa Final'!AA15</f>
        <v>Baja</v>
      </c>
      <c r="L15" s="509" t="str">
        <f>'Mapa Final'!AE15</f>
        <v>Moderado</v>
      </c>
      <c r="M15" s="524" t="str">
        <f>'Mapa Final'!AG15</f>
        <v>Moderado</v>
      </c>
      <c r="N15" s="509" t="str">
        <f>'Mapa Final'!AH15</f>
        <v>Aceptar</v>
      </c>
      <c r="O15" s="515" t="s">
        <v>617</v>
      </c>
      <c r="P15" s="527"/>
      <c r="Q15" s="530" t="s">
        <v>9</v>
      </c>
      <c r="R15" s="512">
        <v>44562</v>
      </c>
      <c r="S15" s="512">
        <v>44651</v>
      </c>
      <c r="T15" s="515" t="s">
        <v>618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13.5" customHeight="1">
      <c r="A16" s="519"/>
      <c r="B16" s="370"/>
      <c r="C16" s="522"/>
      <c r="D16" s="522"/>
      <c r="E16" s="498"/>
      <c r="F16" s="498"/>
      <c r="G16" s="498"/>
      <c r="H16" s="501"/>
      <c r="I16" s="504"/>
      <c r="J16" s="507"/>
      <c r="K16" s="510"/>
      <c r="L16" s="510"/>
      <c r="M16" s="525"/>
      <c r="N16" s="510"/>
      <c r="O16" s="513"/>
      <c r="P16" s="528"/>
      <c r="Q16" s="513"/>
      <c r="R16" s="513"/>
      <c r="S16" s="513"/>
      <c r="T16" s="51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13.5" customHeight="1">
      <c r="A17" s="519"/>
      <c r="B17" s="370"/>
      <c r="C17" s="522"/>
      <c r="D17" s="522"/>
      <c r="E17" s="498"/>
      <c r="F17" s="498"/>
      <c r="G17" s="498"/>
      <c r="H17" s="501"/>
      <c r="I17" s="504"/>
      <c r="J17" s="507"/>
      <c r="K17" s="510"/>
      <c r="L17" s="510"/>
      <c r="M17" s="525"/>
      <c r="N17" s="510"/>
      <c r="O17" s="513"/>
      <c r="P17" s="528"/>
      <c r="Q17" s="513"/>
      <c r="R17" s="513"/>
      <c r="S17" s="513"/>
      <c r="T17" s="51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13.5" customHeight="1">
      <c r="A18" s="519"/>
      <c r="B18" s="370"/>
      <c r="C18" s="522"/>
      <c r="D18" s="522"/>
      <c r="E18" s="498"/>
      <c r="F18" s="498"/>
      <c r="G18" s="498"/>
      <c r="H18" s="501"/>
      <c r="I18" s="504"/>
      <c r="J18" s="507"/>
      <c r="K18" s="510"/>
      <c r="L18" s="510"/>
      <c r="M18" s="525"/>
      <c r="N18" s="510"/>
      <c r="O18" s="513"/>
      <c r="P18" s="528"/>
      <c r="Q18" s="513"/>
      <c r="R18" s="513"/>
      <c r="S18" s="513"/>
      <c r="T18" s="51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55.75" customHeight="1" thickBot="1">
      <c r="A19" s="520"/>
      <c r="B19" s="532"/>
      <c r="C19" s="523"/>
      <c r="D19" s="523"/>
      <c r="E19" s="499"/>
      <c r="F19" s="499"/>
      <c r="G19" s="499"/>
      <c r="H19" s="502"/>
      <c r="I19" s="505"/>
      <c r="J19" s="508"/>
      <c r="K19" s="511"/>
      <c r="L19" s="511"/>
      <c r="M19" s="526"/>
      <c r="N19" s="511"/>
      <c r="O19" s="514"/>
      <c r="P19" s="529"/>
      <c r="Q19" s="514"/>
      <c r="R19" s="514"/>
      <c r="S19" s="514"/>
      <c r="T19" s="51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518">
        <f>'Mapa Final'!A20</f>
        <v>3</v>
      </c>
      <c r="B20" s="531" t="str">
        <f>'Mapa Final'!B20</f>
        <v>Contravenir el trámite de traslado a servidores judiciales.</v>
      </c>
      <c r="C20" s="521" t="str">
        <f>'Mapa Final'!C20</f>
        <v>Incumplimiento de las metas establecidas</v>
      </c>
      <c r="D20" s="521" t="str">
        <f>'Mapa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97" t="str">
        <f>'Mapa Final'!E20</f>
        <v>Inadecuada evaluación de los requisitos y factores que justifican emitir concepto favorable o desfavorable para las solicitudes de traslados presentadas por funcionarios y empleados.</v>
      </c>
      <c r="F20" s="497" t="str">
        <f>'Mapa Final'!F20</f>
        <v>Posibilidad de incumplimiento de metas debido a la inadecuada evaluación de los requisitos y factores que justifican emitir concepto favorable o desfavorable para las solicitudes de traslados presentadas por funcionarios y empleados.</v>
      </c>
      <c r="G20" s="497" t="str">
        <f>'Mapa Final'!G20</f>
        <v>Ejecución y Administración de Procesos</v>
      </c>
      <c r="H20" s="500" t="str">
        <f>'Mapa Final'!I20</f>
        <v>Media</v>
      </c>
      <c r="I20" s="503" t="str">
        <f>'Mapa Final'!L20</f>
        <v>Moderado</v>
      </c>
      <c r="J20" s="506" t="str">
        <f>'Mapa Final'!N20</f>
        <v>Moderado</v>
      </c>
      <c r="K20" s="509" t="str">
        <f>'Mapa Final'!AA20</f>
        <v>Baja</v>
      </c>
      <c r="L20" s="509" t="str">
        <f>'Mapa Final'!AE20</f>
        <v>Moderado</v>
      </c>
      <c r="M20" s="524" t="str">
        <f>'Mapa Final'!AG20</f>
        <v>Moderado</v>
      </c>
      <c r="N20" s="509" t="str">
        <f>'Mapa Final'!AH20</f>
        <v>Aceptar</v>
      </c>
      <c r="O20" s="515" t="s">
        <v>619</v>
      </c>
      <c r="P20" s="527"/>
      <c r="Q20" s="530" t="s">
        <v>9</v>
      </c>
      <c r="R20" s="512">
        <v>44562</v>
      </c>
      <c r="S20" s="512">
        <v>44651</v>
      </c>
      <c r="T20" s="515" t="s">
        <v>620</v>
      </c>
      <c r="U20" s="35"/>
      <c r="V20" s="35"/>
    </row>
    <row r="21" spans="1:176">
      <c r="A21" s="519"/>
      <c r="B21" s="370"/>
      <c r="C21" s="522"/>
      <c r="D21" s="522"/>
      <c r="E21" s="498"/>
      <c r="F21" s="498"/>
      <c r="G21" s="498"/>
      <c r="H21" s="501"/>
      <c r="I21" s="504"/>
      <c r="J21" s="507"/>
      <c r="K21" s="510"/>
      <c r="L21" s="510"/>
      <c r="M21" s="525"/>
      <c r="N21" s="510"/>
      <c r="O21" s="513"/>
      <c r="P21" s="528"/>
      <c r="Q21" s="513"/>
      <c r="R21" s="513"/>
      <c r="S21" s="513"/>
      <c r="T21" s="516"/>
      <c r="U21" s="35"/>
      <c r="V21" s="35"/>
    </row>
    <row r="22" spans="1:176">
      <c r="A22" s="519"/>
      <c r="B22" s="370"/>
      <c r="C22" s="522"/>
      <c r="D22" s="522"/>
      <c r="E22" s="498"/>
      <c r="F22" s="498"/>
      <c r="G22" s="498"/>
      <c r="H22" s="501"/>
      <c r="I22" s="504"/>
      <c r="J22" s="507"/>
      <c r="K22" s="510"/>
      <c r="L22" s="510"/>
      <c r="M22" s="525"/>
      <c r="N22" s="510"/>
      <c r="O22" s="513"/>
      <c r="P22" s="528"/>
      <c r="Q22" s="513"/>
      <c r="R22" s="513"/>
      <c r="S22" s="513"/>
      <c r="T22" s="516"/>
      <c r="U22" s="35"/>
      <c r="V22" s="35"/>
    </row>
    <row r="23" spans="1:176">
      <c r="A23" s="519"/>
      <c r="B23" s="370"/>
      <c r="C23" s="522"/>
      <c r="D23" s="522"/>
      <c r="E23" s="498"/>
      <c r="F23" s="498"/>
      <c r="G23" s="498"/>
      <c r="H23" s="501"/>
      <c r="I23" s="504"/>
      <c r="J23" s="507"/>
      <c r="K23" s="510"/>
      <c r="L23" s="510"/>
      <c r="M23" s="525"/>
      <c r="N23" s="510"/>
      <c r="O23" s="513"/>
      <c r="P23" s="528"/>
      <c r="Q23" s="513"/>
      <c r="R23" s="513"/>
      <c r="S23" s="513"/>
      <c r="T23" s="516"/>
      <c r="U23" s="35"/>
      <c r="V23" s="35"/>
    </row>
    <row r="24" spans="1:176" ht="307.5" customHeight="1" thickBot="1">
      <c r="A24" s="520"/>
      <c r="B24" s="532"/>
      <c r="C24" s="523"/>
      <c r="D24" s="523"/>
      <c r="E24" s="499"/>
      <c r="F24" s="499"/>
      <c r="G24" s="499"/>
      <c r="H24" s="502"/>
      <c r="I24" s="505"/>
      <c r="J24" s="508"/>
      <c r="K24" s="511"/>
      <c r="L24" s="511"/>
      <c r="M24" s="526"/>
      <c r="N24" s="511"/>
      <c r="O24" s="514"/>
      <c r="P24" s="529"/>
      <c r="Q24" s="514"/>
      <c r="R24" s="514"/>
      <c r="S24" s="514"/>
      <c r="T24" s="517"/>
      <c r="U24" s="35"/>
      <c r="V24" s="35"/>
    </row>
    <row r="25" spans="1:176" ht="14.45" customHeight="1">
      <c r="A25" s="518">
        <f>'Mapa Final'!A24</f>
        <v>4</v>
      </c>
      <c r="B25" s="531" t="str">
        <f>'Mapa Final'!B24</f>
        <v>Corrupción</v>
      </c>
      <c r="C25" s="521" t="str">
        <f>'Mapa Final'!C24</f>
        <v>Reputacional(Corrupción)</v>
      </c>
      <c r="D25" s="521"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97" t="str">
        <f>'Mapa Final'!E24</f>
        <v xml:space="preserve">Carencia de transparencia, etica y valores que generan una Alteración u ocultamiento de información de las actividades que se realicen dentro del proceso de Administración de la Carrera Judicial. </v>
      </c>
      <c r="F25" s="497" t="str">
        <f>'Mapa Final'!F24</f>
        <v xml:space="preserve">Posibilidad de afectación en la reputación(Corrupción) de la entidad debido a la Carencia de transparencia, etica y valores que generan una alteración u ocultamiento de información de las actividades que se realicen dentro del proceso de Administración de la Carrera Judicial. </v>
      </c>
      <c r="G25" s="497" t="str">
        <f>'Mapa Final'!G24</f>
        <v>Fraude Interno</v>
      </c>
      <c r="H25" s="500" t="str">
        <f>'Mapa Final'!I24</f>
        <v>Media</v>
      </c>
      <c r="I25" s="503" t="str">
        <f>'Mapa Final'!L24</f>
        <v>Moderado</v>
      </c>
      <c r="J25" s="506" t="str">
        <f>'Mapa Final'!N24</f>
        <v>Moderado</v>
      </c>
      <c r="K25" s="509" t="str">
        <f>'Mapa Final'!AA24</f>
        <v>Baja</v>
      </c>
      <c r="L25" s="509" t="str">
        <f>'Mapa Final'!AE24</f>
        <v>Moderado</v>
      </c>
      <c r="M25" s="524" t="str">
        <f>'Mapa Final'!AG24</f>
        <v>Moderado</v>
      </c>
      <c r="N25" s="509" t="str">
        <f>'Mapa Final'!AH24</f>
        <v>Evitar</v>
      </c>
      <c r="O25" s="515" t="s">
        <v>621</v>
      </c>
      <c r="P25" s="527"/>
      <c r="Q25" s="530" t="s">
        <v>9</v>
      </c>
      <c r="R25" s="512">
        <v>44562</v>
      </c>
      <c r="S25" s="512">
        <v>44651</v>
      </c>
      <c r="T25" s="515" t="s">
        <v>622</v>
      </c>
    </row>
    <row r="26" spans="1:176">
      <c r="A26" s="519"/>
      <c r="B26" s="370"/>
      <c r="C26" s="522"/>
      <c r="D26" s="522"/>
      <c r="E26" s="498"/>
      <c r="F26" s="498"/>
      <c r="G26" s="498"/>
      <c r="H26" s="501"/>
      <c r="I26" s="504"/>
      <c r="J26" s="507"/>
      <c r="K26" s="510"/>
      <c r="L26" s="510"/>
      <c r="M26" s="525"/>
      <c r="N26" s="510"/>
      <c r="O26" s="516"/>
      <c r="P26" s="528"/>
      <c r="Q26" s="513"/>
      <c r="R26" s="513"/>
      <c r="S26" s="513"/>
      <c r="T26" s="516"/>
    </row>
    <row r="27" spans="1:176">
      <c r="A27" s="519"/>
      <c r="B27" s="370"/>
      <c r="C27" s="522"/>
      <c r="D27" s="522"/>
      <c r="E27" s="498"/>
      <c r="F27" s="498"/>
      <c r="G27" s="498"/>
      <c r="H27" s="501"/>
      <c r="I27" s="504"/>
      <c r="J27" s="507"/>
      <c r="K27" s="510"/>
      <c r="L27" s="510"/>
      <c r="M27" s="525"/>
      <c r="N27" s="510"/>
      <c r="O27" s="516"/>
      <c r="P27" s="528"/>
      <c r="Q27" s="513"/>
      <c r="R27" s="513"/>
      <c r="S27" s="513"/>
      <c r="T27" s="516"/>
    </row>
    <row r="28" spans="1:176">
      <c r="A28" s="519"/>
      <c r="B28" s="370"/>
      <c r="C28" s="522"/>
      <c r="D28" s="522"/>
      <c r="E28" s="498"/>
      <c r="F28" s="498"/>
      <c r="G28" s="498"/>
      <c r="H28" s="501"/>
      <c r="I28" s="504"/>
      <c r="J28" s="507"/>
      <c r="K28" s="510"/>
      <c r="L28" s="510"/>
      <c r="M28" s="525"/>
      <c r="N28" s="510"/>
      <c r="O28" s="516"/>
      <c r="P28" s="528"/>
      <c r="Q28" s="513"/>
      <c r="R28" s="513"/>
      <c r="S28" s="513"/>
      <c r="T28" s="516"/>
    </row>
    <row r="29" spans="1:176" ht="277.5" customHeight="1" thickBot="1">
      <c r="A29" s="520"/>
      <c r="B29" s="532"/>
      <c r="C29" s="523"/>
      <c r="D29" s="523"/>
      <c r="E29" s="499"/>
      <c r="F29" s="499"/>
      <c r="G29" s="499"/>
      <c r="H29" s="502"/>
      <c r="I29" s="505"/>
      <c r="J29" s="508"/>
      <c r="K29" s="511"/>
      <c r="L29" s="511"/>
      <c r="M29" s="526"/>
      <c r="N29" s="511"/>
      <c r="O29" s="517"/>
      <c r="P29" s="529"/>
      <c r="Q29" s="514"/>
      <c r="R29" s="514"/>
      <c r="S29" s="514"/>
      <c r="T29" s="517"/>
    </row>
    <row r="30" spans="1:176" ht="14.45" customHeight="1">
      <c r="A30" s="518">
        <f>'Mapa Final'!A29</f>
        <v>5</v>
      </c>
      <c r="B30" s="531" t="str">
        <f>'Mapa Final'!B29</f>
        <v xml:space="preserve">Interrupción o demora en el proceso de 
Administrción de la carrera judicial
</v>
      </c>
      <c r="C30" s="521" t="str">
        <f>'Mapa Final'!C29</f>
        <v>Incumplimiento de las metas establecidas</v>
      </c>
      <c r="D30" s="521" t="str">
        <f>'Mapa Final'!D29</f>
        <v xml:space="preserve">1. Paros/movilizaciones que afectan el proceso
2. Disturbios o hechos violentos
3.Decreto de estado de emergencia económica y social
4.Emergencias Ambientales
6. Fallas técnologicas </v>
      </c>
      <c r="E30" s="497" t="str">
        <f>'Mapa Final'!E29</f>
        <v>Sucesos de fuerza mayor que imposibilitan el cumplimiento de las actividades asociadas al proceso</v>
      </c>
      <c r="F30" s="497" t="str">
        <f>'Mapa Final'!F29</f>
        <v>Posibilidad de incumplimiento de las metas establecidas por sucesos de fuerza mayor que afectan el cumplimiento de las actividades asociadas al proceso</v>
      </c>
      <c r="G30" s="497" t="str">
        <f>'Mapa Final'!G29</f>
        <v>Usuarios, productos y prácticas organizacionales</v>
      </c>
      <c r="H30" s="500" t="str">
        <f>'Mapa Final'!I29</f>
        <v>Media</v>
      </c>
      <c r="I30" s="503" t="str">
        <f>'Mapa Final'!L29</f>
        <v>Moderado</v>
      </c>
      <c r="J30" s="506" t="str">
        <f>'Mapa Final'!N29</f>
        <v>Moderado</v>
      </c>
      <c r="K30" s="509" t="str">
        <f>'Mapa Final'!AA29</f>
        <v>Baja</v>
      </c>
      <c r="L30" s="509" t="str">
        <f>'Mapa Final'!AE29</f>
        <v>Moderado</v>
      </c>
      <c r="M30" s="524" t="str">
        <f>'Mapa Final'!AG29</f>
        <v>Moderado</v>
      </c>
      <c r="N30" s="509" t="str">
        <f>'Mapa Final'!AH29</f>
        <v>Reducir(mitigar)</v>
      </c>
      <c r="O30" s="515" t="s">
        <v>623</v>
      </c>
      <c r="P30" s="527"/>
      <c r="Q30" s="530" t="s">
        <v>9</v>
      </c>
      <c r="R30" s="512">
        <v>44562</v>
      </c>
      <c r="S30" s="512">
        <v>44651</v>
      </c>
      <c r="T30" s="515" t="s">
        <v>624</v>
      </c>
    </row>
    <row r="31" spans="1:176">
      <c r="A31" s="519"/>
      <c r="B31" s="370"/>
      <c r="C31" s="522"/>
      <c r="D31" s="522"/>
      <c r="E31" s="498"/>
      <c r="F31" s="498"/>
      <c r="G31" s="498"/>
      <c r="H31" s="501"/>
      <c r="I31" s="504"/>
      <c r="J31" s="507"/>
      <c r="K31" s="510"/>
      <c r="L31" s="510"/>
      <c r="M31" s="525"/>
      <c r="N31" s="510"/>
      <c r="O31" s="513"/>
      <c r="P31" s="528"/>
      <c r="Q31" s="513"/>
      <c r="R31" s="513"/>
      <c r="S31" s="513"/>
      <c r="T31" s="516"/>
    </row>
    <row r="32" spans="1:176">
      <c r="A32" s="519"/>
      <c r="B32" s="370"/>
      <c r="C32" s="522"/>
      <c r="D32" s="522"/>
      <c r="E32" s="498"/>
      <c r="F32" s="498"/>
      <c r="G32" s="498"/>
      <c r="H32" s="501"/>
      <c r="I32" s="504"/>
      <c r="J32" s="507"/>
      <c r="K32" s="510"/>
      <c r="L32" s="510"/>
      <c r="M32" s="525"/>
      <c r="N32" s="510"/>
      <c r="O32" s="513"/>
      <c r="P32" s="528"/>
      <c r="Q32" s="513"/>
      <c r="R32" s="513"/>
      <c r="S32" s="513"/>
      <c r="T32" s="516"/>
    </row>
    <row r="33" spans="1:20">
      <c r="A33" s="519"/>
      <c r="B33" s="370"/>
      <c r="C33" s="522"/>
      <c r="D33" s="522"/>
      <c r="E33" s="498"/>
      <c r="F33" s="498"/>
      <c r="G33" s="498"/>
      <c r="H33" s="501"/>
      <c r="I33" s="504"/>
      <c r="J33" s="507"/>
      <c r="K33" s="510"/>
      <c r="L33" s="510"/>
      <c r="M33" s="525"/>
      <c r="N33" s="510"/>
      <c r="O33" s="513"/>
      <c r="P33" s="528"/>
      <c r="Q33" s="513"/>
      <c r="R33" s="513"/>
      <c r="S33" s="513"/>
      <c r="T33" s="516"/>
    </row>
    <row r="34" spans="1:20" ht="102.75" customHeight="1" thickBot="1">
      <c r="A34" s="520"/>
      <c r="B34" s="532"/>
      <c r="C34" s="523"/>
      <c r="D34" s="523"/>
      <c r="E34" s="499"/>
      <c r="F34" s="499"/>
      <c r="G34" s="499"/>
      <c r="H34" s="502"/>
      <c r="I34" s="505"/>
      <c r="J34" s="508"/>
      <c r="K34" s="511"/>
      <c r="L34" s="511"/>
      <c r="M34" s="526"/>
      <c r="N34" s="511"/>
      <c r="O34" s="514"/>
      <c r="P34" s="529"/>
      <c r="Q34" s="514"/>
      <c r="R34" s="514"/>
      <c r="S34" s="514"/>
      <c r="T34" s="517"/>
    </row>
  </sheetData>
  <mergeCells count="11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H30:H34"/>
    <mergeCell ref="I30:I34"/>
    <mergeCell ref="J30:J34"/>
    <mergeCell ref="K30:K34"/>
    <mergeCell ref="L30:L34"/>
    <mergeCell ref="I10:I14"/>
    <mergeCell ref="J10:J14"/>
    <mergeCell ref="K10:K14"/>
    <mergeCell ref="L10:L14"/>
  </mergeCells>
  <conditionalFormatting sqref="D8:G8 H7 H35:J1048576 A7:B7">
    <cfRule type="containsText" dxfId="1637" priority="663" operator="containsText" text="3- Moderado">
      <formula>NOT(ISERROR(SEARCH("3- Moderado",A7)))</formula>
    </cfRule>
    <cfRule type="containsText" dxfId="1636" priority="664" operator="containsText" text="6- Moderado">
      <formula>NOT(ISERROR(SEARCH("6- Moderado",A7)))</formula>
    </cfRule>
    <cfRule type="containsText" dxfId="1635" priority="665" operator="containsText" text="4- Moderado">
      <formula>NOT(ISERROR(SEARCH("4- Moderado",A7)))</formula>
    </cfRule>
    <cfRule type="containsText" dxfId="1634" priority="666" operator="containsText" text="3- Bajo">
      <formula>NOT(ISERROR(SEARCH("3- Bajo",A7)))</formula>
    </cfRule>
    <cfRule type="containsText" dxfId="1633" priority="667" operator="containsText" text="4- Bajo">
      <formula>NOT(ISERROR(SEARCH("4- Bajo",A7)))</formula>
    </cfRule>
    <cfRule type="containsText" dxfId="1632" priority="668" operator="containsText" text="1- Bajo">
      <formula>NOT(ISERROR(SEARCH("1- Bajo",A7)))</formula>
    </cfRule>
  </conditionalFormatting>
  <conditionalFormatting sqref="H8:J8">
    <cfRule type="containsText" dxfId="1631" priority="656" operator="containsText" text="3- Moderado">
      <formula>NOT(ISERROR(SEARCH("3- Moderado",H8)))</formula>
    </cfRule>
    <cfRule type="containsText" dxfId="1630" priority="657" operator="containsText" text="6- Moderado">
      <formula>NOT(ISERROR(SEARCH("6- Moderado",H8)))</formula>
    </cfRule>
    <cfRule type="containsText" dxfId="1629" priority="658" operator="containsText" text="4- Moderado">
      <formula>NOT(ISERROR(SEARCH("4- Moderado",H8)))</formula>
    </cfRule>
    <cfRule type="containsText" dxfId="1628" priority="659" operator="containsText" text="3- Bajo">
      <formula>NOT(ISERROR(SEARCH("3- Bajo",H8)))</formula>
    </cfRule>
    <cfRule type="containsText" dxfId="1627" priority="660" operator="containsText" text="4- Bajo">
      <formula>NOT(ISERROR(SEARCH("4- Bajo",H8)))</formula>
    </cfRule>
    <cfRule type="containsText" dxfId="1626" priority="662" operator="containsText" text="1- Bajo">
      <formula>NOT(ISERROR(SEARCH("1- Bajo",H8)))</formula>
    </cfRule>
  </conditionalFormatting>
  <conditionalFormatting sqref="J8 J35:J1048576">
    <cfRule type="containsText" dxfId="1625" priority="645" operator="containsText" text="25- Extremo">
      <formula>NOT(ISERROR(SEARCH("25- Extremo",J8)))</formula>
    </cfRule>
    <cfRule type="containsText" dxfId="1624" priority="646" operator="containsText" text="20- Extremo">
      <formula>NOT(ISERROR(SEARCH("20- Extremo",J8)))</formula>
    </cfRule>
    <cfRule type="containsText" dxfId="1623" priority="647" operator="containsText" text="15- Extremo">
      <formula>NOT(ISERROR(SEARCH("15- Extremo",J8)))</formula>
    </cfRule>
    <cfRule type="containsText" dxfId="1622" priority="648" operator="containsText" text="10- Extremo">
      <formula>NOT(ISERROR(SEARCH("10- Extremo",J8)))</formula>
    </cfRule>
    <cfRule type="containsText" dxfId="1621" priority="649" operator="containsText" text="5- Extremo">
      <formula>NOT(ISERROR(SEARCH("5- Extremo",J8)))</formula>
    </cfRule>
    <cfRule type="containsText" dxfId="1620" priority="650" operator="containsText" text="12- Alto">
      <formula>NOT(ISERROR(SEARCH("12- Alto",J8)))</formula>
    </cfRule>
    <cfRule type="containsText" dxfId="1619" priority="651" operator="containsText" text="10- Alto">
      <formula>NOT(ISERROR(SEARCH("10- Alto",J8)))</formula>
    </cfRule>
    <cfRule type="containsText" dxfId="1618" priority="652" operator="containsText" text="9- Alto">
      <formula>NOT(ISERROR(SEARCH("9- Alto",J8)))</formula>
    </cfRule>
    <cfRule type="containsText" dxfId="1617" priority="653" operator="containsText" text="8- Alto">
      <formula>NOT(ISERROR(SEARCH("8- Alto",J8)))</formula>
    </cfRule>
    <cfRule type="containsText" dxfId="1616" priority="654" operator="containsText" text="5- Alto">
      <formula>NOT(ISERROR(SEARCH("5- Alto",J8)))</formula>
    </cfRule>
    <cfRule type="containsText" dxfId="1615" priority="655" operator="containsText" text="4- Alto">
      <formula>NOT(ISERROR(SEARCH("4- Alto",J8)))</formula>
    </cfRule>
    <cfRule type="containsText" dxfId="1614" priority="661" operator="containsText" text="2- Bajo">
      <formula>NOT(ISERROR(SEARCH("2- Bajo",J8)))</formula>
    </cfRule>
  </conditionalFormatting>
  <conditionalFormatting sqref="K10:L10 K15:L15 K20:L20">
    <cfRule type="containsText" dxfId="1613" priority="639" operator="containsText" text="3- Moderado">
      <formula>NOT(ISERROR(SEARCH("3- Moderado",K10)))</formula>
    </cfRule>
    <cfRule type="containsText" dxfId="1612" priority="640" operator="containsText" text="6- Moderado">
      <formula>NOT(ISERROR(SEARCH("6- Moderado",K10)))</formula>
    </cfRule>
    <cfRule type="containsText" dxfId="1611" priority="641" operator="containsText" text="4- Moderado">
      <formula>NOT(ISERROR(SEARCH("4- Moderado",K10)))</formula>
    </cfRule>
    <cfRule type="containsText" dxfId="1610" priority="642" operator="containsText" text="3- Bajo">
      <formula>NOT(ISERROR(SEARCH("3- Bajo",K10)))</formula>
    </cfRule>
    <cfRule type="containsText" dxfId="1609" priority="643" operator="containsText" text="4- Bajo">
      <formula>NOT(ISERROR(SEARCH("4- Bajo",K10)))</formula>
    </cfRule>
    <cfRule type="containsText" dxfId="1608" priority="644" operator="containsText" text="1- Bajo">
      <formula>NOT(ISERROR(SEARCH("1- Bajo",K10)))</formula>
    </cfRule>
  </conditionalFormatting>
  <conditionalFormatting sqref="H10:I10 H15:I15 H20:I20">
    <cfRule type="containsText" dxfId="1607" priority="633" operator="containsText" text="3- Moderado">
      <formula>NOT(ISERROR(SEARCH("3- Moderado",H10)))</formula>
    </cfRule>
    <cfRule type="containsText" dxfId="1606" priority="634" operator="containsText" text="6- Moderado">
      <formula>NOT(ISERROR(SEARCH("6- Moderado",H10)))</formula>
    </cfRule>
    <cfRule type="containsText" dxfId="1605" priority="635" operator="containsText" text="4- Moderado">
      <formula>NOT(ISERROR(SEARCH("4- Moderado",H10)))</formula>
    </cfRule>
    <cfRule type="containsText" dxfId="1604" priority="636" operator="containsText" text="3- Bajo">
      <formula>NOT(ISERROR(SEARCH("3- Bajo",H10)))</formula>
    </cfRule>
    <cfRule type="containsText" dxfId="1603" priority="637" operator="containsText" text="4- Bajo">
      <formula>NOT(ISERROR(SEARCH("4- Bajo",H10)))</formula>
    </cfRule>
    <cfRule type="containsText" dxfId="1602" priority="638" operator="containsText" text="1- Bajo">
      <formula>NOT(ISERROR(SEARCH("1- Bajo",H10)))</formula>
    </cfRule>
  </conditionalFormatting>
  <conditionalFormatting sqref="A10:E10 E15 A15:B15 B20 B25 B30">
    <cfRule type="containsText" dxfId="1601" priority="627" operator="containsText" text="3- Moderado">
      <formula>NOT(ISERROR(SEARCH("3- Moderado",A10)))</formula>
    </cfRule>
    <cfRule type="containsText" dxfId="1600" priority="628" operator="containsText" text="6- Moderado">
      <formula>NOT(ISERROR(SEARCH("6- Moderado",A10)))</formula>
    </cfRule>
    <cfRule type="containsText" dxfId="1599" priority="629" operator="containsText" text="4- Moderado">
      <formula>NOT(ISERROR(SEARCH("4- Moderado",A10)))</formula>
    </cfRule>
    <cfRule type="containsText" dxfId="1598" priority="630" operator="containsText" text="3- Bajo">
      <formula>NOT(ISERROR(SEARCH("3- Bajo",A10)))</formula>
    </cfRule>
    <cfRule type="containsText" dxfId="1597" priority="631" operator="containsText" text="4- Bajo">
      <formula>NOT(ISERROR(SEARCH("4- Bajo",A10)))</formula>
    </cfRule>
    <cfRule type="containsText" dxfId="1596" priority="632" operator="containsText" text="1- Bajo">
      <formula>NOT(ISERROR(SEARCH("1- Bajo",A10)))</formula>
    </cfRule>
  </conditionalFormatting>
  <conditionalFormatting sqref="F10:G10 F15:G15">
    <cfRule type="containsText" dxfId="1595" priority="621" operator="containsText" text="3- Moderado">
      <formula>NOT(ISERROR(SEARCH("3- Moderado",F10)))</formula>
    </cfRule>
    <cfRule type="containsText" dxfId="1594" priority="622" operator="containsText" text="6- Moderado">
      <formula>NOT(ISERROR(SEARCH("6- Moderado",F10)))</formula>
    </cfRule>
    <cfRule type="containsText" dxfId="1593" priority="623" operator="containsText" text="4- Moderado">
      <formula>NOT(ISERROR(SEARCH("4- Moderado",F10)))</formula>
    </cfRule>
    <cfRule type="containsText" dxfId="1592" priority="624" operator="containsText" text="3- Bajo">
      <formula>NOT(ISERROR(SEARCH("3- Bajo",F10)))</formula>
    </cfRule>
    <cfRule type="containsText" dxfId="1591" priority="625" operator="containsText" text="4- Bajo">
      <formula>NOT(ISERROR(SEARCH("4- Bajo",F10)))</formula>
    </cfRule>
    <cfRule type="containsText" dxfId="1590" priority="626" operator="containsText" text="1- Bajo">
      <formula>NOT(ISERROR(SEARCH("1- Bajo",F10)))</formula>
    </cfRule>
  </conditionalFormatting>
  <conditionalFormatting sqref="K8">
    <cfRule type="containsText" dxfId="1589" priority="615" operator="containsText" text="3- Moderado">
      <formula>NOT(ISERROR(SEARCH("3- Moderado",K8)))</formula>
    </cfRule>
    <cfRule type="containsText" dxfId="1588" priority="616" operator="containsText" text="6- Moderado">
      <formula>NOT(ISERROR(SEARCH("6- Moderado",K8)))</formula>
    </cfRule>
    <cfRule type="containsText" dxfId="1587" priority="617" operator="containsText" text="4- Moderado">
      <formula>NOT(ISERROR(SEARCH("4- Moderado",K8)))</formula>
    </cfRule>
    <cfRule type="containsText" dxfId="1586" priority="618" operator="containsText" text="3- Bajo">
      <formula>NOT(ISERROR(SEARCH("3- Bajo",K8)))</formula>
    </cfRule>
    <cfRule type="containsText" dxfId="1585" priority="619" operator="containsText" text="4- Bajo">
      <formula>NOT(ISERROR(SEARCH("4- Bajo",K8)))</formula>
    </cfRule>
    <cfRule type="containsText" dxfId="1584" priority="620" operator="containsText" text="1- Bajo">
      <formula>NOT(ISERROR(SEARCH("1- Bajo",K8)))</formula>
    </cfRule>
  </conditionalFormatting>
  <conditionalFormatting sqref="L8">
    <cfRule type="containsText" dxfId="1583" priority="609" operator="containsText" text="3- Moderado">
      <formula>NOT(ISERROR(SEARCH("3- Moderado",L8)))</formula>
    </cfRule>
    <cfRule type="containsText" dxfId="1582" priority="610" operator="containsText" text="6- Moderado">
      <formula>NOT(ISERROR(SEARCH("6- Moderado",L8)))</formula>
    </cfRule>
    <cfRule type="containsText" dxfId="1581" priority="611" operator="containsText" text="4- Moderado">
      <formula>NOT(ISERROR(SEARCH("4- Moderado",L8)))</formula>
    </cfRule>
    <cfRule type="containsText" dxfId="1580" priority="612" operator="containsText" text="3- Bajo">
      <formula>NOT(ISERROR(SEARCH("3- Bajo",L8)))</formula>
    </cfRule>
    <cfRule type="containsText" dxfId="1579" priority="613" operator="containsText" text="4- Bajo">
      <formula>NOT(ISERROR(SEARCH("4- Bajo",L8)))</formula>
    </cfRule>
    <cfRule type="containsText" dxfId="1578" priority="614" operator="containsText" text="1- Bajo">
      <formula>NOT(ISERROR(SEARCH("1- Bajo",L8)))</formula>
    </cfRule>
  </conditionalFormatting>
  <conditionalFormatting sqref="M8">
    <cfRule type="containsText" dxfId="1577" priority="603" operator="containsText" text="3- Moderado">
      <formula>NOT(ISERROR(SEARCH("3- Moderado",M8)))</formula>
    </cfRule>
    <cfRule type="containsText" dxfId="1576" priority="604" operator="containsText" text="6- Moderado">
      <formula>NOT(ISERROR(SEARCH("6- Moderado",M8)))</formula>
    </cfRule>
    <cfRule type="containsText" dxfId="1575" priority="605" operator="containsText" text="4- Moderado">
      <formula>NOT(ISERROR(SEARCH("4- Moderado",M8)))</formula>
    </cfRule>
    <cfRule type="containsText" dxfId="1574" priority="606" operator="containsText" text="3- Bajo">
      <formula>NOT(ISERROR(SEARCH("3- Bajo",M8)))</formula>
    </cfRule>
    <cfRule type="containsText" dxfId="1573" priority="607" operator="containsText" text="4- Bajo">
      <formula>NOT(ISERROR(SEARCH("4- Bajo",M8)))</formula>
    </cfRule>
    <cfRule type="containsText" dxfId="1572" priority="608" operator="containsText" text="1- Bajo">
      <formula>NOT(ISERROR(SEARCH("1- Bajo",M8)))</formula>
    </cfRule>
  </conditionalFormatting>
  <conditionalFormatting sqref="J10:J24">
    <cfRule type="containsText" dxfId="1571" priority="598" operator="containsText" text="Bajo">
      <formula>NOT(ISERROR(SEARCH("Bajo",J10)))</formula>
    </cfRule>
    <cfRule type="containsText" dxfId="1570" priority="599" operator="containsText" text="Moderado">
      <formula>NOT(ISERROR(SEARCH("Moderado",J10)))</formula>
    </cfRule>
    <cfRule type="containsText" dxfId="1569" priority="600" operator="containsText" text="Alto">
      <formula>NOT(ISERROR(SEARCH("Alto",J10)))</formula>
    </cfRule>
    <cfRule type="containsText" dxfId="156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567" priority="573" operator="containsText" text="Moderado">
      <formula>NOT(ISERROR(SEARCH("Moderado",M10)))</formula>
    </cfRule>
    <cfRule type="containsText" dxfId="1566" priority="593" operator="containsText" text="Bajo">
      <formula>NOT(ISERROR(SEARCH("Bajo",M10)))</formula>
    </cfRule>
    <cfRule type="containsText" dxfId="1565" priority="594" operator="containsText" text="Moderado">
      <formula>NOT(ISERROR(SEARCH("Moderado",M10)))</formula>
    </cfRule>
    <cfRule type="containsText" dxfId="1564" priority="595" operator="containsText" text="Alto">
      <formula>NOT(ISERROR(SEARCH("Alto",M10)))</formula>
    </cfRule>
    <cfRule type="containsText" dxfId="156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562" priority="587" operator="containsText" text="3- Moderado">
      <formula>NOT(ISERROR(SEARCH("3- Moderado",N10)))</formula>
    </cfRule>
    <cfRule type="containsText" dxfId="1561" priority="588" operator="containsText" text="6- Moderado">
      <formula>NOT(ISERROR(SEARCH("6- Moderado",N10)))</formula>
    </cfRule>
    <cfRule type="containsText" dxfId="1560" priority="589" operator="containsText" text="4- Moderado">
      <formula>NOT(ISERROR(SEARCH("4- Moderado",N10)))</formula>
    </cfRule>
    <cfRule type="containsText" dxfId="1559" priority="590" operator="containsText" text="3- Bajo">
      <formula>NOT(ISERROR(SEARCH("3- Bajo",N10)))</formula>
    </cfRule>
    <cfRule type="containsText" dxfId="1558" priority="591" operator="containsText" text="4- Bajo">
      <formula>NOT(ISERROR(SEARCH("4- Bajo",N10)))</formula>
    </cfRule>
    <cfRule type="containsText" dxfId="1557" priority="592" operator="containsText" text="1- Bajo">
      <formula>NOT(ISERROR(SEARCH("1- Bajo",N10)))</formula>
    </cfRule>
  </conditionalFormatting>
  <conditionalFormatting sqref="H10:H24">
    <cfRule type="containsText" dxfId="1556" priority="574" operator="containsText" text="Muy Alta">
      <formula>NOT(ISERROR(SEARCH("Muy Alta",H10)))</formula>
    </cfRule>
    <cfRule type="containsText" dxfId="1555" priority="575" operator="containsText" text="Alta">
      <formula>NOT(ISERROR(SEARCH("Alta",H10)))</formula>
    </cfRule>
    <cfRule type="containsText" dxfId="1554" priority="576" operator="containsText" text="Muy Alta">
      <formula>NOT(ISERROR(SEARCH("Muy Alta",H10)))</formula>
    </cfRule>
    <cfRule type="containsText" dxfId="1553" priority="581" operator="containsText" text="Muy Baja">
      <formula>NOT(ISERROR(SEARCH("Muy Baja",H10)))</formula>
    </cfRule>
    <cfRule type="containsText" dxfId="1552" priority="582" operator="containsText" text="Baja">
      <formula>NOT(ISERROR(SEARCH("Baja",H10)))</formula>
    </cfRule>
    <cfRule type="containsText" dxfId="1551" priority="583" operator="containsText" text="Media">
      <formula>NOT(ISERROR(SEARCH("Media",H10)))</formula>
    </cfRule>
    <cfRule type="containsText" dxfId="1550" priority="584" operator="containsText" text="Alta">
      <formula>NOT(ISERROR(SEARCH("Alta",H10)))</formula>
    </cfRule>
    <cfRule type="containsText" dxfId="1549" priority="586" operator="containsText" text="Muy Alta">
      <formula>NOT(ISERROR(SEARCH("Muy Alta",H10)))</formula>
    </cfRule>
  </conditionalFormatting>
  <conditionalFormatting sqref="I10:I24">
    <cfRule type="containsText" dxfId="1548" priority="577" operator="containsText" text="Catastrófico">
      <formula>NOT(ISERROR(SEARCH("Catastrófico",I10)))</formula>
    </cfRule>
    <cfRule type="containsText" dxfId="1547" priority="578" operator="containsText" text="Mayor">
      <formula>NOT(ISERROR(SEARCH("Mayor",I10)))</formula>
    </cfRule>
    <cfRule type="containsText" dxfId="1546" priority="579" operator="containsText" text="Menor">
      <formula>NOT(ISERROR(SEARCH("Menor",I10)))</formula>
    </cfRule>
    <cfRule type="containsText" dxfId="1545" priority="580" operator="containsText" text="Leve">
      <formula>NOT(ISERROR(SEARCH("Leve",I10)))</formula>
    </cfRule>
    <cfRule type="containsText" dxfId="1544" priority="585" operator="containsText" text="Moderado">
      <formula>NOT(ISERROR(SEARCH("Moderado",I10)))</formula>
    </cfRule>
  </conditionalFormatting>
  <conditionalFormatting sqref="K10:K24">
    <cfRule type="containsText" dxfId="1543" priority="572" operator="containsText" text="Media">
      <formula>NOT(ISERROR(SEARCH("Media",K10)))</formula>
    </cfRule>
  </conditionalFormatting>
  <conditionalFormatting sqref="L10:L24">
    <cfRule type="containsText" dxfId="1542" priority="571" operator="containsText" text="Moderado">
      <formula>NOT(ISERROR(SEARCH("Moderado",L10)))</formula>
    </cfRule>
  </conditionalFormatting>
  <conditionalFormatting sqref="C15">
    <cfRule type="containsText" dxfId="1541" priority="565" operator="containsText" text="3- Moderado">
      <formula>NOT(ISERROR(SEARCH("3- Moderado",C15)))</formula>
    </cfRule>
    <cfRule type="containsText" dxfId="1540" priority="566" operator="containsText" text="6- Moderado">
      <formula>NOT(ISERROR(SEARCH("6- Moderado",C15)))</formula>
    </cfRule>
    <cfRule type="containsText" dxfId="1539" priority="567" operator="containsText" text="4- Moderado">
      <formula>NOT(ISERROR(SEARCH("4- Moderado",C15)))</formula>
    </cfRule>
    <cfRule type="containsText" dxfId="1538" priority="568" operator="containsText" text="3- Bajo">
      <formula>NOT(ISERROR(SEARCH("3- Bajo",C15)))</formula>
    </cfRule>
    <cfRule type="containsText" dxfId="1537" priority="569" operator="containsText" text="4- Bajo">
      <formula>NOT(ISERROR(SEARCH("4- Bajo",C15)))</formula>
    </cfRule>
    <cfRule type="containsText" dxfId="1536" priority="570" operator="containsText" text="1- Bajo">
      <formula>NOT(ISERROR(SEARCH("1- Bajo",C15)))</formula>
    </cfRule>
  </conditionalFormatting>
  <conditionalFormatting sqref="D15">
    <cfRule type="containsText" dxfId="1535" priority="559" operator="containsText" text="3- Moderado">
      <formula>NOT(ISERROR(SEARCH("3- Moderado",D15)))</formula>
    </cfRule>
    <cfRule type="containsText" dxfId="1534" priority="560" operator="containsText" text="6- Moderado">
      <formula>NOT(ISERROR(SEARCH("6- Moderado",D15)))</formula>
    </cfRule>
    <cfRule type="containsText" dxfId="1533" priority="561" operator="containsText" text="4- Moderado">
      <formula>NOT(ISERROR(SEARCH("4- Moderado",D15)))</formula>
    </cfRule>
    <cfRule type="containsText" dxfId="1532" priority="562" operator="containsText" text="3- Bajo">
      <formula>NOT(ISERROR(SEARCH("3- Bajo",D15)))</formula>
    </cfRule>
    <cfRule type="containsText" dxfId="1531" priority="563" operator="containsText" text="4- Bajo">
      <formula>NOT(ISERROR(SEARCH("4- Bajo",D15)))</formula>
    </cfRule>
    <cfRule type="containsText" dxfId="1530" priority="564" operator="containsText" text="1- Bajo">
      <formula>NOT(ISERROR(SEARCH("1- Bajo",D15)))</formula>
    </cfRule>
  </conditionalFormatting>
  <conditionalFormatting sqref="J10:J24">
    <cfRule type="containsText" dxfId="1529" priority="558" operator="containsText" text="Moderado">
      <formula>NOT(ISERROR(SEARCH("Moderado",J10)))</formula>
    </cfRule>
  </conditionalFormatting>
  <conditionalFormatting sqref="J10:J24">
    <cfRule type="containsText" dxfId="1528" priority="556" operator="containsText" text="Bajo">
      <formula>NOT(ISERROR(SEARCH("Bajo",J10)))</formula>
    </cfRule>
    <cfRule type="containsText" dxfId="1527" priority="557" operator="containsText" text="Extremo">
      <formula>NOT(ISERROR(SEARCH("Extremo",J10)))</formula>
    </cfRule>
  </conditionalFormatting>
  <conditionalFormatting sqref="K10:K24">
    <cfRule type="containsText" dxfId="1526" priority="554" operator="containsText" text="Baja">
      <formula>NOT(ISERROR(SEARCH("Baja",K10)))</formula>
    </cfRule>
    <cfRule type="containsText" dxfId="1525" priority="555" operator="containsText" text="Muy Baja">
      <formula>NOT(ISERROR(SEARCH("Muy Baja",K10)))</formula>
    </cfRule>
  </conditionalFormatting>
  <conditionalFormatting sqref="K10:K24">
    <cfRule type="containsText" dxfId="1524" priority="552" operator="containsText" text="Muy Alta">
      <formula>NOT(ISERROR(SEARCH("Muy Alta",K10)))</formula>
    </cfRule>
    <cfRule type="containsText" dxfId="1523" priority="553" operator="containsText" text="Alta">
      <formula>NOT(ISERROR(SEARCH("Alta",K10)))</formula>
    </cfRule>
  </conditionalFormatting>
  <conditionalFormatting sqref="L10:L24">
    <cfRule type="containsText" dxfId="1522" priority="548" operator="containsText" text="Catastrófico">
      <formula>NOT(ISERROR(SEARCH("Catastrófico",L10)))</formula>
    </cfRule>
    <cfRule type="containsText" dxfId="1521" priority="549" operator="containsText" text="Mayor">
      <formula>NOT(ISERROR(SEARCH("Mayor",L10)))</formula>
    </cfRule>
    <cfRule type="containsText" dxfId="1520" priority="550" operator="containsText" text="Menor">
      <formula>NOT(ISERROR(SEARCH("Menor",L10)))</formula>
    </cfRule>
    <cfRule type="containsText" dxfId="1519" priority="551" operator="containsText" text="Leve">
      <formula>NOT(ISERROR(SEARCH("Leve",L10)))</formula>
    </cfRule>
  </conditionalFormatting>
  <conditionalFormatting sqref="A20 E20">
    <cfRule type="containsText" dxfId="1518" priority="542" operator="containsText" text="3- Moderado">
      <formula>NOT(ISERROR(SEARCH("3- Moderado",A20)))</formula>
    </cfRule>
    <cfRule type="containsText" dxfId="1517" priority="543" operator="containsText" text="6- Moderado">
      <formula>NOT(ISERROR(SEARCH("6- Moderado",A20)))</formula>
    </cfRule>
    <cfRule type="containsText" dxfId="1516" priority="544" operator="containsText" text="4- Moderado">
      <formula>NOT(ISERROR(SEARCH("4- Moderado",A20)))</formula>
    </cfRule>
    <cfRule type="containsText" dxfId="1515" priority="545" operator="containsText" text="3- Bajo">
      <formula>NOT(ISERROR(SEARCH("3- Bajo",A20)))</formula>
    </cfRule>
    <cfRule type="containsText" dxfId="1514" priority="546" operator="containsText" text="4- Bajo">
      <formula>NOT(ISERROR(SEARCH("4- Bajo",A20)))</formula>
    </cfRule>
    <cfRule type="containsText" dxfId="1513" priority="547" operator="containsText" text="1- Bajo">
      <formula>NOT(ISERROR(SEARCH("1- Bajo",A20)))</formula>
    </cfRule>
  </conditionalFormatting>
  <conditionalFormatting sqref="F20:G20">
    <cfRule type="containsText" dxfId="1512" priority="536" operator="containsText" text="3- Moderado">
      <formula>NOT(ISERROR(SEARCH("3- Moderado",F20)))</formula>
    </cfRule>
    <cfRule type="containsText" dxfId="1511" priority="537" operator="containsText" text="6- Moderado">
      <formula>NOT(ISERROR(SEARCH("6- Moderado",F20)))</formula>
    </cfRule>
    <cfRule type="containsText" dxfId="1510" priority="538" operator="containsText" text="4- Moderado">
      <formula>NOT(ISERROR(SEARCH("4- Moderado",F20)))</formula>
    </cfRule>
    <cfRule type="containsText" dxfId="1509" priority="539" operator="containsText" text="3- Bajo">
      <formula>NOT(ISERROR(SEARCH("3- Bajo",F20)))</formula>
    </cfRule>
    <cfRule type="containsText" dxfId="1508" priority="540" operator="containsText" text="4- Bajo">
      <formula>NOT(ISERROR(SEARCH("4- Bajo",F20)))</formula>
    </cfRule>
    <cfRule type="containsText" dxfId="1507" priority="541" operator="containsText" text="1- Bajo">
      <formula>NOT(ISERROR(SEARCH("1- Bajo",F20)))</formula>
    </cfRule>
  </conditionalFormatting>
  <conditionalFormatting sqref="C20">
    <cfRule type="containsText" dxfId="1506" priority="530" operator="containsText" text="3- Moderado">
      <formula>NOT(ISERROR(SEARCH("3- Moderado",C20)))</formula>
    </cfRule>
    <cfRule type="containsText" dxfId="1505" priority="531" operator="containsText" text="6- Moderado">
      <formula>NOT(ISERROR(SEARCH("6- Moderado",C20)))</formula>
    </cfRule>
    <cfRule type="containsText" dxfId="1504" priority="532" operator="containsText" text="4- Moderado">
      <formula>NOT(ISERROR(SEARCH("4- Moderado",C20)))</formula>
    </cfRule>
    <cfRule type="containsText" dxfId="1503" priority="533" operator="containsText" text="3- Bajo">
      <formula>NOT(ISERROR(SEARCH("3- Bajo",C20)))</formula>
    </cfRule>
    <cfRule type="containsText" dxfId="1502" priority="534" operator="containsText" text="4- Bajo">
      <formula>NOT(ISERROR(SEARCH("4- Bajo",C20)))</formula>
    </cfRule>
    <cfRule type="containsText" dxfId="1501" priority="535" operator="containsText" text="1- Bajo">
      <formula>NOT(ISERROR(SEARCH("1- Bajo",C20)))</formula>
    </cfRule>
  </conditionalFormatting>
  <conditionalFormatting sqref="D20">
    <cfRule type="containsText" dxfId="1500" priority="524" operator="containsText" text="3- Moderado">
      <formula>NOT(ISERROR(SEARCH("3- Moderado",D20)))</formula>
    </cfRule>
    <cfRule type="containsText" dxfId="1499" priority="525" operator="containsText" text="6- Moderado">
      <formula>NOT(ISERROR(SEARCH("6- Moderado",D20)))</formula>
    </cfRule>
    <cfRule type="containsText" dxfId="1498" priority="526" operator="containsText" text="4- Moderado">
      <formula>NOT(ISERROR(SEARCH("4- Moderado",D20)))</formula>
    </cfRule>
    <cfRule type="containsText" dxfId="1497" priority="527" operator="containsText" text="3- Bajo">
      <formula>NOT(ISERROR(SEARCH("3- Bajo",D20)))</formula>
    </cfRule>
    <cfRule type="containsText" dxfId="1496" priority="528" operator="containsText" text="4- Bajo">
      <formula>NOT(ISERROR(SEARCH("4- Bajo",D20)))</formula>
    </cfRule>
    <cfRule type="containsText" dxfId="1495" priority="529" operator="containsText" text="1- Bajo">
      <formula>NOT(ISERROR(SEARCH("1- Bajo",D20)))</formula>
    </cfRule>
  </conditionalFormatting>
  <conditionalFormatting sqref="K25:L25">
    <cfRule type="containsText" dxfId="1494" priority="518" operator="containsText" text="3- Moderado">
      <formula>NOT(ISERROR(SEARCH("3- Moderado",K25)))</formula>
    </cfRule>
    <cfRule type="containsText" dxfId="1493" priority="519" operator="containsText" text="6- Moderado">
      <formula>NOT(ISERROR(SEARCH("6- Moderado",K25)))</formula>
    </cfRule>
    <cfRule type="containsText" dxfId="1492" priority="520" operator="containsText" text="4- Moderado">
      <formula>NOT(ISERROR(SEARCH("4- Moderado",K25)))</formula>
    </cfRule>
    <cfRule type="containsText" dxfId="1491" priority="521" operator="containsText" text="3- Bajo">
      <formula>NOT(ISERROR(SEARCH("3- Bajo",K25)))</formula>
    </cfRule>
    <cfRule type="containsText" dxfId="1490" priority="522" operator="containsText" text="4- Bajo">
      <formula>NOT(ISERROR(SEARCH("4- Bajo",K25)))</formula>
    </cfRule>
    <cfRule type="containsText" dxfId="1489" priority="523" operator="containsText" text="1- Bajo">
      <formula>NOT(ISERROR(SEARCH("1- Bajo",K25)))</formula>
    </cfRule>
  </conditionalFormatting>
  <conditionalFormatting sqref="H25:I25">
    <cfRule type="containsText" dxfId="1488" priority="512" operator="containsText" text="3- Moderado">
      <formula>NOT(ISERROR(SEARCH("3- Moderado",H25)))</formula>
    </cfRule>
    <cfRule type="containsText" dxfId="1487" priority="513" operator="containsText" text="6- Moderado">
      <formula>NOT(ISERROR(SEARCH("6- Moderado",H25)))</formula>
    </cfRule>
    <cfRule type="containsText" dxfId="1486" priority="514" operator="containsText" text="4- Moderado">
      <formula>NOT(ISERROR(SEARCH("4- Moderado",H25)))</formula>
    </cfRule>
    <cfRule type="containsText" dxfId="1485" priority="515" operator="containsText" text="3- Bajo">
      <formula>NOT(ISERROR(SEARCH("3- Bajo",H25)))</formula>
    </cfRule>
    <cfRule type="containsText" dxfId="1484" priority="516" operator="containsText" text="4- Bajo">
      <formula>NOT(ISERROR(SEARCH("4- Bajo",H25)))</formula>
    </cfRule>
    <cfRule type="containsText" dxfId="1483" priority="517" operator="containsText" text="1- Bajo">
      <formula>NOT(ISERROR(SEARCH("1- Bajo",H25)))</formula>
    </cfRule>
  </conditionalFormatting>
  <conditionalFormatting sqref="A25 C25:E25">
    <cfRule type="containsText" dxfId="1482" priority="506" operator="containsText" text="3- Moderado">
      <formula>NOT(ISERROR(SEARCH("3- Moderado",A25)))</formula>
    </cfRule>
    <cfRule type="containsText" dxfId="1481" priority="507" operator="containsText" text="6- Moderado">
      <formula>NOT(ISERROR(SEARCH("6- Moderado",A25)))</formula>
    </cfRule>
    <cfRule type="containsText" dxfId="1480" priority="508" operator="containsText" text="4- Moderado">
      <formula>NOT(ISERROR(SEARCH("4- Moderado",A25)))</formula>
    </cfRule>
    <cfRule type="containsText" dxfId="1479" priority="509" operator="containsText" text="3- Bajo">
      <formula>NOT(ISERROR(SEARCH("3- Bajo",A25)))</formula>
    </cfRule>
    <cfRule type="containsText" dxfId="1478" priority="510" operator="containsText" text="4- Bajo">
      <formula>NOT(ISERROR(SEARCH("4- Bajo",A25)))</formula>
    </cfRule>
    <cfRule type="containsText" dxfId="1477" priority="511" operator="containsText" text="1- Bajo">
      <formula>NOT(ISERROR(SEARCH("1- Bajo",A25)))</formula>
    </cfRule>
  </conditionalFormatting>
  <conditionalFormatting sqref="F25:G25">
    <cfRule type="containsText" dxfId="1476" priority="500" operator="containsText" text="3- Moderado">
      <formula>NOT(ISERROR(SEARCH("3- Moderado",F25)))</formula>
    </cfRule>
    <cfRule type="containsText" dxfId="1475" priority="501" operator="containsText" text="6- Moderado">
      <formula>NOT(ISERROR(SEARCH("6- Moderado",F25)))</formula>
    </cfRule>
    <cfRule type="containsText" dxfId="1474" priority="502" operator="containsText" text="4- Moderado">
      <formula>NOT(ISERROR(SEARCH("4- Moderado",F25)))</formula>
    </cfRule>
    <cfRule type="containsText" dxfId="1473" priority="503" operator="containsText" text="3- Bajo">
      <formula>NOT(ISERROR(SEARCH("3- Bajo",F25)))</formula>
    </cfRule>
    <cfRule type="containsText" dxfId="1472" priority="504" operator="containsText" text="4- Bajo">
      <formula>NOT(ISERROR(SEARCH("4- Bajo",F25)))</formula>
    </cfRule>
    <cfRule type="containsText" dxfId="1471" priority="505" operator="containsText" text="1- Bajo">
      <formula>NOT(ISERROR(SEARCH("1- Bajo",F25)))</formula>
    </cfRule>
  </conditionalFormatting>
  <conditionalFormatting sqref="J25:J29">
    <cfRule type="containsText" dxfId="1470" priority="495" operator="containsText" text="Bajo">
      <formula>NOT(ISERROR(SEARCH("Bajo",J25)))</formula>
    </cfRule>
    <cfRule type="containsText" dxfId="1469" priority="496" operator="containsText" text="Moderado">
      <formula>NOT(ISERROR(SEARCH("Moderado",J25)))</formula>
    </cfRule>
    <cfRule type="containsText" dxfId="1468" priority="497" operator="containsText" text="Alto">
      <formula>NOT(ISERROR(SEARCH("Alto",J25)))</formula>
    </cfRule>
    <cfRule type="containsText" dxfId="146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66" priority="470" operator="containsText" text="Moderado">
      <formula>NOT(ISERROR(SEARCH("Moderado",M25)))</formula>
    </cfRule>
    <cfRule type="containsText" dxfId="1465" priority="490" operator="containsText" text="Bajo">
      <formula>NOT(ISERROR(SEARCH("Bajo",M25)))</formula>
    </cfRule>
    <cfRule type="containsText" dxfId="1464" priority="491" operator="containsText" text="Moderado">
      <formula>NOT(ISERROR(SEARCH("Moderado",M25)))</formula>
    </cfRule>
    <cfRule type="containsText" dxfId="1463" priority="492" operator="containsText" text="Alto">
      <formula>NOT(ISERROR(SEARCH("Alto",M25)))</formula>
    </cfRule>
    <cfRule type="containsText" dxfId="146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461" priority="484" operator="containsText" text="3- Moderado">
      <formula>NOT(ISERROR(SEARCH("3- Moderado",N25)))</formula>
    </cfRule>
    <cfRule type="containsText" dxfId="1460" priority="485" operator="containsText" text="6- Moderado">
      <formula>NOT(ISERROR(SEARCH("6- Moderado",N25)))</formula>
    </cfRule>
    <cfRule type="containsText" dxfId="1459" priority="486" operator="containsText" text="4- Moderado">
      <formula>NOT(ISERROR(SEARCH("4- Moderado",N25)))</formula>
    </cfRule>
    <cfRule type="containsText" dxfId="1458" priority="487" operator="containsText" text="3- Bajo">
      <formula>NOT(ISERROR(SEARCH("3- Bajo",N25)))</formula>
    </cfRule>
    <cfRule type="containsText" dxfId="1457" priority="488" operator="containsText" text="4- Bajo">
      <formula>NOT(ISERROR(SEARCH("4- Bajo",N25)))</formula>
    </cfRule>
    <cfRule type="containsText" dxfId="1456" priority="489" operator="containsText" text="1- Bajo">
      <formula>NOT(ISERROR(SEARCH("1- Bajo",N25)))</formula>
    </cfRule>
  </conditionalFormatting>
  <conditionalFormatting sqref="H25:H29">
    <cfRule type="containsText" dxfId="1455" priority="471" operator="containsText" text="Muy Alta">
      <formula>NOT(ISERROR(SEARCH("Muy Alta",H25)))</formula>
    </cfRule>
    <cfRule type="containsText" dxfId="1454" priority="472" operator="containsText" text="Alta">
      <formula>NOT(ISERROR(SEARCH("Alta",H25)))</formula>
    </cfRule>
    <cfRule type="containsText" dxfId="1453" priority="473" operator="containsText" text="Muy Alta">
      <formula>NOT(ISERROR(SEARCH("Muy Alta",H25)))</formula>
    </cfRule>
    <cfRule type="containsText" dxfId="1452" priority="478" operator="containsText" text="Muy Baja">
      <formula>NOT(ISERROR(SEARCH("Muy Baja",H25)))</formula>
    </cfRule>
    <cfRule type="containsText" dxfId="1451" priority="479" operator="containsText" text="Baja">
      <formula>NOT(ISERROR(SEARCH("Baja",H25)))</formula>
    </cfRule>
    <cfRule type="containsText" dxfId="1450" priority="480" operator="containsText" text="Media">
      <formula>NOT(ISERROR(SEARCH("Media",H25)))</formula>
    </cfRule>
    <cfRule type="containsText" dxfId="1449" priority="481" operator="containsText" text="Alta">
      <formula>NOT(ISERROR(SEARCH("Alta",H25)))</formula>
    </cfRule>
    <cfRule type="containsText" dxfId="1448" priority="483" operator="containsText" text="Muy Alta">
      <formula>NOT(ISERROR(SEARCH("Muy Alta",H25)))</formula>
    </cfRule>
  </conditionalFormatting>
  <conditionalFormatting sqref="I25:I29">
    <cfRule type="containsText" dxfId="1447" priority="474" operator="containsText" text="Catastrófico">
      <formula>NOT(ISERROR(SEARCH("Catastrófico",I25)))</formula>
    </cfRule>
    <cfRule type="containsText" dxfId="1446" priority="475" operator="containsText" text="Mayor">
      <formula>NOT(ISERROR(SEARCH("Mayor",I25)))</formula>
    </cfRule>
    <cfRule type="containsText" dxfId="1445" priority="476" operator="containsText" text="Menor">
      <formula>NOT(ISERROR(SEARCH("Menor",I25)))</formula>
    </cfRule>
    <cfRule type="containsText" dxfId="1444" priority="477" operator="containsText" text="Leve">
      <formula>NOT(ISERROR(SEARCH("Leve",I25)))</formula>
    </cfRule>
    <cfRule type="containsText" dxfId="1443" priority="482" operator="containsText" text="Moderado">
      <formula>NOT(ISERROR(SEARCH("Moderado",I25)))</formula>
    </cfRule>
  </conditionalFormatting>
  <conditionalFormatting sqref="K25:K29">
    <cfRule type="containsText" dxfId="1442" priority="469" operator="containsText" text="Media">
      <formula>NOT(ISERROR(SEARCH("Media",K25)))</formula>
    </cfRule>
  </conditionalFormatting>
  <conditionalFormatting sqref="L25:L29">
    <cfRule type="containsText" dxfId="1441" priority="468" operator="containsText" text="Moderado">
      <formula>NOT(ISERROR(SEARCH("Moderado",L25)))</formula>
    </cfRule>
  </conditionalFormatting>
  <conditionalFormatting sqref="J25:J29">
    <cfRule type="containsText" dxfId="1440" priority="467" operator="containsText" text="Moderado">
      <formula>NOT(ISERROR(SEARCH("Moderado",J25)))</formula>
    </cfRule>
  </conditionalFormatting>
  <conditionalFormatting sqref="J25:J29">
    <cfRule type="containsText" dxfId="1439" priority="465" operator="containsText" text="Bajo">
      <formula>NOT(ISERROR(SEARCH("Bajo",J25)))</formula>
    </cfRule>
    <cfRule type="containsText" dxfId="1438" priority="466" operator="containsText" text="Extremo">
      <formula>NOT(ISERROR(SEARCH("Extremo",J25)))</formula>
    </cfRule>
  </conditionalFormatting>
  <conditionalFormatting sqref="K25:K29">
    <cfRule type="containsText" dxfId="1437" priority="463" operator="containsText" text="Baja">
      <formula>NOT(ISERROR(SEARCH("Baja",K25)))</formula>
    </cfRule>
    <cfRule type="containsText" dxfId="1436" priority="464" operator="containsText" text="Muy Baja">
      <formula>NOT(ISERROR(SEARCH("Muy Baja",K25)))</formula>
    </cfRule>
  </conditionalFormatting>
  <conditionalFormatting sqref="K25:K29">
    <cfRule type="containsText" dxfId="1435" priority="461" operator="containsText" text="Muy Alta">
      <formula>NOT(ISERROR(SEARCH("Muy Alta",K25)))</formula>
    </cfRule>
    <cfRule type="containsText" dxfId="1434" priority="462" operator="containsText" text="Alta">
      <formula>NOT(ISERROR(SEARCH("Alta",K25)))</formula>
    </cfRule>
  </conditionalFormatting>
  <conditionalFormatting sqref="L25:L29">
    <cfRule type="containsText" dxfId="1433" priority="457" operator="containsText" text="Catastrófico">
      <formula>NOT(ISERROR(SEARCH("Catastrófico",L25)))</formula>
    </cfRule>
    <cfRule type="containsText" dxfId="1432" priority="458" operator="containsText" text="Mayor">
      <formula>NOT(ISERROR(SEARCH("Mayor",L25)))</formula>
    </cfRule>
    <cfRule type="containsText" dxfId="1431" priority="459" operator="containsText" text="Menor">
      <formula>NOT(ISERROR(SEARCH("Menor",L25)))</formula>
    </cfRule>
    <cfRule type="containsText" dxfId="1430" priority="460" operator="containsText" text="Leve">
      <formula>NOT(ISERROR(SEARCH("Leve",L25)))</formula>
    </cfRule>
  </conditionalFormatting>
  <conditionalFormatting sqref="K30:L30">
    <cfRule type="containsText" dxfId="1429" priority="451" operator="containsText" text="3- Moderado">
      <formula>NOT(ISERROR(SEARCH("3- Moderado",K30)))</formula>
    </cfRule>
    <cfRule type="containsText" dxfId="1428" priority="452" operator="containsText" text="6- Moderado">
      <formula>NOT(ISERROR(SEARCH("6- Moderado",K30)))</formula>
    </cfRule>
    <cfRule type="containsText" dxfId="1427" priority="453" operator="containsText" text="4- Moderado">
      <formula>NOT(ISERROR(SEARCH("4- Moderado",K30)))</formula>
    </cfRule>
    <cfRule type="containsText" dxfId="1426" priority="454" operator="containsText" text="3- Bajo">
      <formula>NOT(ISERROR(SEARCH("3- Bajo",K30)))</formula>
    </cfRule>
    <cfRule type="containsText" dxfId="1425" priority="455" operator="containsText" text="4- Bajo">
      <formula>NOT(ISERROR(SEARCH("4- Bajo",K30)))</formula>
    </cfRule>
    <cfRule type="containsText" dxfId="1424" priority="456" operator="containsText" text="1- Bajo">
      <formula>NOT(ISERROR(SEARCH("1- Bajo",K30)))</formula>
    </cfRule>
  </conditionalFormatting>
  <conditionalFormatting sqref="H30:I30">
    <cfRule type="containsText" dxfId="1423" priority="445" operator="containsText" text="3- Moderado">
      <formula>NOT(ISERROR(SEARCH("3- Moderado",H30)))</formula>
    </cfRule>
    <cfRule type="containsText" dxfId="1422" priority="446" operator="containsText" text="6- Moderado">
      <formula>NOT(ISERROR(SEARCH("6- Moderado",H30)))</formula>
    </cfRule>
    <cfRule type="containsText" dxfId="1421" priority="447" operator="containsText" text="4- Moderado">
      <formula>NOT(ISERROR(SEARCH("4- Moderado",H30)))</formula>
    </cfRule>
    <cfRule type="containsText" dxfId="1420" priority="448" operator="containsText" text="3- Bajo">
      <formula>NOT(ISERROR(SEARCH("3- Bajo",H30)))</formula>
    </cfRule>
    <cfRule type="containsText" dxfId="1419" priority="449" operator="containsText" text="4- Bajo">
      <formula>NOT(ISERROR(SEARCH("4- Bajo",H30)))</formula>
    </cfRule>
    <cfRule type="containsText" dxfId="1418" priority="450" operator="containsText" text="1- Bajo">
      <formula>NOT(ISERROR(SEARCH("1- Bajo",H30)))</formula>
    </cfRule>
  </conditionalFormatting>
  <conditionalFormatting sqref="A30 C30:E30">
    <cfRule type="containsText" dxfId="1417" priority="439" operator="containsText" text="3- Moderado">
      <formula>NOT(ISERROR(SEARCH("3- Moderado",A30)))</formula>
    </cfRule>
    <cfRule type="containsText" dxfId="1416" priority="440" operator="containsText" text="6- Moderado">
      <formula>NOT(ISERROR(SEARCH("6- Moderado",A30)))</formula>
    </cfRule>
    <cfRule type="containsText" dxfId="1415" priority="441" operator="containsText" text="4- Moderado">
      <formula>NOT(ISERROR(SEARCH("4- Moderado",A30)))</formula>
    </cfRule>
    <cfRule type="containsText" dxfId="1414" priority="442" operator="containsText" text="3- Bajo">
      <formula>NOT(ISERROR(SEARCH("3- Bajo",A30)))</formula>
    </cfRule>
    <cfRule type="containsText" dxfId="1413" priority="443" operator="containsText" text="4- Bajo">
      <formula>NOT(ISERROR(SEARCH("4- Bajo",A30)))</formula>
    </cfRule>
    <cfRule type="containsText" dxfId="1412" priority="444" operator="containsText" text="1- Bajo">
      <formula>NOT(ISERROR(SEARCH("1- Bajo",A30)))</formula>
    </cfRule>
  </conditionalFormatting>
  <conditionalFormatting sqref="F30:G30">
    <cfRule type="containsText" dxfId="1411" priority="433" operator="containsText" text="3- Moderado">
      <formula>NOT(ISERROR(SEARCH("3- Moderado",F30)))</formula>
    </cfRule>
    <cfRule type="containsText" dxfId="1410" priority="434" operator="containsText" text="6- Moderado">
      <formula>NOT(ISERROR(SEARCH("6- Moderado",F30)))</formula>
    </cfRule>
    <cfRule type="containsText" dxfId="1409" priority="435" operator="containsText" text="4- Moderado">
      <formula>NOT(ISERROR(SEARCH("4- Moderado",F30)))</formula>
    </cfRule>
    <cfRule type="containsText" dxfId="1408" priority="436" operator="containsText" text="3- Bajo">
      <formula>NOT(ISERROR(SEARCH("3- Bajo",F30)))</formula>
    </cfRule>
    <cfRule type="containsText" dxfId="1407" priority="437" operator="containsText" text="4- Bajo">
      <formula>NOT(ISERROR(SEARCH("4- Bajo",F30)))</formula>
    </cfRule>
    <cfRule type="containsText" dxfId="1406" priority="438" operator="containsText" text="1- Bajo">
      <formula>NOT(ISERROR(SEARCH("1- Bajo",F30)))</formula>
    </cfRule>
  </conditionalFormatting>
  <conditionalFormatting sqref="J30:J34">
    <cfRule type="containsText" dxfId="1405" priority="428" operator="containsText" text="Bajo">
      <formula>NOT(ISERROR(SEARCH("Bajo",J30)))</formula>
    </cfRule>
    <cfRule type="containsText" dxfId="1404" priority="429" operator="containsText" text="Moderado">
      <formula>NOT(ISERROR(SEARCH("Moderado",J30)))</formula>
    </cfRule>
    <cfRule type="containsText" dxfId="1403" priority="430" operator="containsText" text="Alto">
      <formula>NOT(ISERROR(SEARCH("Alto",J30)))</formula>
    </cfRule>
    <cfRule type="containsText" dxfId="140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401" priority="403" operator="containsText" text="Moderado">
      <formula>NOT(ISERROR(SEARCH("Moderado",M30)))</formula>
    </cfRule>
    <cfRule type="containsText" dxfId="1400" priority="423" operator="containsText" text="Bajo">
      <formula>NOT(ISERROR(SEARCH("Bajo",M30)))</formula>
    </cfRule>
    <cfRule type="containsText" dxfId="1399" priority="424" operator="containsText" text="Moderado">
      <formula>NOT(ISERROR(SEARCH("Moderado",M30)))</formula>
    </cfRule>
    <cfRule type="containsText" dxfId="1398" priority="425" operator="containsText" text="Alto">
      <formula>NOT(ISERROR(SEARCH("Alto",M30)))</formula>
    </cfRule>
    <cfRule type="containsText" dxfId="139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396" priority="417" operator="containsText" text="3- Moderado">
      <formula>NOT(ISERROR(SEARCH("3- Moderado",N30)))</formula>
    </cfRule>
    <cfRule type="containsText" dxfId="1395" priority="418" operator="containsText" text="6- Moderado">
      <formula>NOT(ISERROR(SEARCH("6- Moderado",N30)))</formula>
    </cfRule>
    <cfRule type="containsText" dxfId="1394" priority="419" operator="containsText" text="4- Moderado">
      <formula>NOT(ISERROR(SEARCH("4- Moderado",N30)))</formula>
    </cfRule>
    <cfRule type="containsText" dxfId="1393" priority="420" operator="containsText" text="3- Bajo">
      <formula>NOT(ISERROR(SEARCH("3- Bajo",N30)))</formula>
    </cfRule>
    <cfRule type="containsText" dxfId="1392" priority="421" operator="containsText" text="4- Bajo">
      <formula>NOT(ISERROR(SEARCH("4- Bajo",N30)))</formula>
    </cfRule>
    <cfRule type="containsText" dxfId="1391" priority="422" operator="containsText" text="1- Bajo">
      <formula>NOT(ISERROR(SEARCH("1- Bajo",N30)))</formula>
    </cfRule>
  </conditionalFormatting>
  <conditionalFormatting sqref="H30:H34">
    <cfRule type="containsText" dxfId="1390" priority="404" operator="containsText" text="Muy Alta">
      <formula>NOT(ISERROR(SEARCH("Muy Alta",H30)))</formula>
    </cfRule>
    <cfRule type="containsText" dxfId="1389" priority="405" operator="containsText" text="Alta">
      <formula>NOT(ISERROR(SEARCH("Alta",H30)))</formula>
    </cfRule>
    <cfRule type="containsText" dxfId="1388" priority="406" operator="containsText" text="Muy Alta">
      <formula>NOT(ISERROR(SEARCH("Muy Alta",H30)))</formula>
    </cfRule>
    <cfRule type="containsText" dxfId="1387" priority="411" operator="containsText" text="Muy Baja">
      <formula>NOT(ISERROR(SEARCH("Muy Baja",H30)))</formula>
    </cfRule>
    <cfRule type="containsText" dxfId="1386" priority="412" operator="containsText" text="Baja">
      <formula>NOT(ISERROR(SEARCH("Baja",H30)))</formula>
    </cfRule>
    <cfRule type="containsText" dxfId="1385" priority="413" operator="containsText" text="Media">
      <formula>NOT(ISERROR(SEARCH("Media",H30)))</formula>
    </cfRule>
    <cfRule type="containsText" dxfId="1384" priority="414" operator="containsText" text="Alta">
      <formula>NOT(ISERROR(SEARCH("Alta",H30)))</formula>
    </cfRule>
    <cfRule type="containsText" dxfId="1383" priority="416" operator="containsText" text="Muy Alta">
      <formula>NOT(ISERROR(SEARCH("Muy Alta",H30)))</formula>
    </cfRule>
  </conditionalFormatting>
  <conditionalFormatting sqref="I30:I34">
    <cfRule type="containsText" dxfId="1382" priority="407" operator="containsText" text="Catastrófico">
      <formula>NOT(ISERROR(SEARCH("Catastrófico",I30)))</formula>
    </cfRule>
    <cfRule type="containsText" dxfId="1381" priority="408" operator="containsText" text="Mayor">
      <formula>NOT(ISERROR(SEARCH("Mayor",I30)))</formula>
    </cfRule>
    <cfRule type="containsText" dxfId="1380" priority="409" operator="containsText" text="Menor">
      <formula>NOT(ISERROR(SEARCH("Menor",I30)))</formula>
    </cfRule>
    <cfRule type="containsText" dxfId="1379" priority="410" operator="containsText" text="Leve">
      <formula>NOT(ISERROR(SEARCH("Leve",I30)))</formula>
    </cfRule>
    <cfRule type="containsText" dxfId="1378" priority="415" operator="containsText" text="Moderado">
      <formula>NOT(ISERROR(SEARCH("Moderado",I30)))</formula>
    </cfRule>
  </conditionalFormatting>
  <conditionalFormatting sqref="K30:K34">
    <cfRule type="containsText" dxfId="1377" priority="402" operator="containsText" text="Media">
      <formula>NOT(ISERROR(SEARCH("Media",K30)))</formula>
    </cfRule>
  </conditionalFormatting>
  <conditionalFormatting sqref="L30:L34">
    <cfRule type="containsText" dxfId="1376" priority="401" operator="containsText" text="Moderado">
      <formula>NOT(ISERROR(SEARCH("Moderado",L30)))</formula>
    </cfRule>
  </conditionalFormatting>
  <conditionalFormatting sqref="J30:J34">
    <cfRule type="containsText" dxfId="1375" priority="400" operator="containsText" text="Moderado">
      <formula>NOT(ISERROR(SEARCH("Moderado",J30)))</formula>
    </cfRule>
  </conditionalFormatting>
  <conditionalFormatting sqref="J30:J34">
    <cfRule type="containsText" dxfId="1374" priority="398" operator="containsText" text="Bajo">
      <formula>NOT(ISERROR(SEARCH("Bajo",J30)))</formula>
    </cfRule>
    <cfRule type="containsText" dxfId="1373" priority="399" operator="containsText" text="Extremo">
      <formula>NOT(ISERROR(SEARCH("Extremo",J30)))</formula>
    </cfRule>
  </conditionalFormatting>
  <conditionalFormatting sqref="K30:K34">
    <cfRule type="containsText" dxfId="1372" priority="396" operator="containsText" text="Baja">
      <formula>NOT(ISERROR(SEARCH("Baja",K30)))</formula>
    </cfRule>
    <cfRule type="containsText" dxfId="1371" priority="397" operator="containsText" text="Muy Baja">
      <formula>NOT(ISERROR(SEARCH("Muy Baja",K30)))</formula>
    </cfRule>
  </conditionalFormatting>
  <conditionalFormatting sqref="K30:K34">
    <cfRule type="containsText" dxfId="1370" priority="394" operator="containsText" text="Muy Alta">
      <formula>NOT(ISERROR(SEARCH("Muy Alta",K30)))</formula>
    </cfRule>
    <cfRule type="containsText" dxfId="1369" priority="395" operator="containsText" text="Alta">
      <formula>NOT(ISERROR(SEARCH("Alta",K30)))</formula>
    </cfRule>
  </conditionalFormatting>
  <conditionalFormatting sqref="L30:L34">
    <cfRule type="containsText" dxfId="1368" priority="390" operator="containsText" text="Catastrófico">
      <formula>NOT(ISERROR(SEARCH("Catastrófico",L30)))</formula>
    </cfRule>
    <cfRule type="containsText" dxfId="1367" priority="391" operator="containsText" text="Mayor">
      <formula>NOT(ISERROR(SEARCH("Mayor",L30)))</formula>
    </cfRule>
    <cfRule type="containsText" dxfId="1366" priority="392" operator="containsText" text="Menor">
      <formula>NOT(ISERROR(SEARCH("Menor",L30)))</formula>
    </cfRule>
    <cfRule type="containsText" dxfId="1365"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zoomScale="40" zoomScaleNormal="40" workbookViewId="0">
      <selection activeCell="D5" sqref="D5:N5"/>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42.140625" customWidth="1"/>
    <col min="16" max="16" width="14.42578125" customWidth="1"/>
    <col min="17" max="17" width="14.5703125" style="187" customWidth="1"/>
    <col min="18" max="18" width="17.42578125" customWidth="1"/>
    <col min="19" max="19" width="16.28515625" customWidth="1"/>
    <col min="20" max="20" width="43.85546875" customWidth="1"/>
    <col min="21" max="176" width="11.42578125" style="7"/>
  </cols>
  <sheetData>
    <row r="1" spans="1:278" s="137" customFormat="1" ht="16.5" customHeight="1">
      <c r="A1" s="414"/>
      <c r="B1" s="415"/>
      <c r="C1" s="415"/>
      <c r="D1" s="538" t="s">
        <v>625</v>
      </c>
      <c r="E1" s="538"/>
      <c r="F1" s="538"/>
      <c r="G1" s="538"/>
      <c r="H1" s="538"/>
      <c r="I1" s="538"/>
      <c r="J1" s="538"/>
      <c r="K1" s="538"/>
      <c r="L1" s="538"/>
      <c r="M1" s="538"/>
      <c r="N1" s="538"/>
      <c r="O1" s="538"/>
      <c r="P1" s="538"/>
      <c r="Q1" s="539"/>
      <c r="R1" s="406" t="s">
        <v>291</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40"/>
      <c r="E2" s="540"/>
      <c r="F2" s="540"/>
      <c r="G2" s="540"/>
      <c r="H2" s="540"/>
      <c r="I2" s="540"/>
      <c r="J2" s="540"/>
      <c r="K2" s="540"/>
      <c r="L2" s="540"/>
      <c r="M2" s="540"/>
      <c r="N2" s="540"/>
      <c r="O2" s="540"/>
      <c r="P2" s="540"/>
      <c r="Q2" s="54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0"/>
      <c r="E3" s="540"/>
      <c r="F3" s="540"/>
      <c r="G3" s="540"/>
      <c r="H3" s="540"/>
      <c r="I3" s="540"/>
      <c r="J3" s="540"/>
      <c r="K3" s="540"/>
      <c r="L3" s="540"/>
      <c r="M3" s="540"/>
      <c r="N3" s="540"/>
      <c r="O3" s="540"/>
      <c r="P3" s="540"/>
      <c r="Q3" s="54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292</v>
      </c>
      <c r="B4" s="408"/>
      <c r="C4" s="409"/>
      <c r="D4" s="410" t="str">
        <f>'Mapa Final'!D4</f>
        <v>Administración de la Carrera Judicial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294</v>
      </c>
      <c r="B5" s="408"/>
      <c r="C5" s="409"/>
      <c r="D5" s="41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9"/>
      <c r="F5" s="419"/>
      <c r="G5" s="419"/>
      <c r="H5" s="419"/>
      <c r="I5" s="419"/>
      <c r="J5" s="419"/>
      <c r="K5" s="419"/>
      <c r="L5" s="419"/>
      <c r="M5" s="419"/>
      <c r="N5" s="420"/>
      <c r="O5" s="1"/>
      <c r="P5" s="1"/>
      <c r="Q5" s="2"/>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296</v>
      </c>
      <c r="B6" s="408"/>
      <c r="C6" s="409"/>
      <c r="D6" s="418" t="str">
        <f>'Mapa Final'!D6</f>
        <v>Nivel Central y Seccional</v>
      </c>
      <c r="E6" s="419"/>
      <c r="F6" s="419"/>
      <c r="G6" s="419"/>
      <c r="H6" s="419"/>
      <c r="I6" s="419"/>
      <c r="J6" s="419"/>
      <c r="K6" s="419"/>
      <c r="L6" s="419"/>
      <c r="M6" s="419"/>
      <c r="N6" s="420"/>
      <c r="O6" s="1"/>
      <c r="P6" s="1"/>
      <c r="Q6" s="2"/>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46.5" customHeight="1" thickTop="1" thickBot="1">
      <c r="A7" s="546" t="s">
        <v>600</v>
      </c>
      <c r="B7" s="547"/>
      <c r="C7" s="547"/>
      <c r="D7" s="547"/>
      <c r="E7" s="547"/>
      <c r="F7" s="548"/>
      <c r="G7" s="153"/>
      <c r="H7" s="549" t="s">
        <v>601</v>
      </c>
      <c r="I7" s="549"/>
      <c r="J7" s="549"/>
      <c r="K7" s="549" t="s">
        <v>602</v>
      </c>
      <c r="L7" s="549"/>
      <c r="M7" s="549"/>
      <c r="N7" s="550" t="s">
        <v>603</v>
      </c>
      <c r="O7" s="542" t="s">
        <v>604</v>
      </c>
      <c r="P7" s="544" t="s">
        <v>605</v>
      </c>
      <c r="Q7" s="545"/>
      <c r="R7" s="544" t="s">
        <v>606</v>
      </c>
      <c r="S7" s="545"/>
      <c r="T7" s="551" t="s">
        <v>626</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304</v>
      </c>
      <c r="C8" s="163" t="s">
        <v>228</v>
      </c>
      <c r="D8" s="154" t="s">
        <v>305</v>
      </c>
      <c r="E8" s="155" t="s">
        <v>232</v>
      </c>
      <c r="F8" s="155" t="s">
        <v>234</v>
      </c>
      <c r="G8" s="155" t="s">
        <v>236</v>
      </c>
      <c r="H8" s="156" t="s">
        <v>608</v>
      </c>
      <c r="I8" s="156" t="s">
        <v>567</v>
      </c>
      <c r="J8" s="156" t="s">
        <v>609</v>
      </c>
      <c r="K8" s="156" t="s">
        <v>608</v>
      </c>
      <c r="L8" s="156" t="s">
        <v>610</v>
      </c>
      <c r="M8" s="156" t="s">
        <v>609</v>
      </c>
      <c r="N8" s="550"/>
      <c r="O8" s="543"/>
      <c r="P8" s="157" t="s">
        <v>611</v>
      </c>
      <c r="Q8" s="157" t="s">
        <v>612</v>
      </c>
      <c r="R8" s="157" t="s">
        <v>613</v>
      </c>
      <c r="S8" s="157" t="s">
        <v>614</v>
      </c>
      <c r="T8" s="55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33"/>
      <c r="B9" s="534"/>
      <c r="C9" s="534"/>
      <c r="D9" s="534"/>
      <c r="E9" s="534"/>
      <c r="F9" s="534"/>
      <c r="G9" s="534"/>
      <c r="H9" s="534"/>
      <c r="I9" s="534"/>
      <c r="J9" s="534"/>
      <c r="K9" s="534"/>
      <c r="L9" s="534"/>
      <c r="M9" s="534"/>
      <c r="N9" s="534"/>
      <c r="Q9" s="186"/>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8">
        <f>'Mapa Final'!A10</f>
        <v>1</v>
      </c>
      <c r="B10" s="531" t="str">
        <f>'Mapa Final'!B10</f>
        <v>Incumplimiento de la evaluación de servicios de funcionarios</v>
      </c>
      <c r="C10" s="521" t="str">
        <f>'Mapa Final'!C10</f>
        <v>Incumplimiento de las metas establecidas</v>
      </c>
      <c r="D10" s="521" t="str">
        <f>'Mapa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97" t="str">
        <f>'Mapa Final'!E10</f>
        <v>No presentación de datos o Presentación de datos incompletas de la información relacionadas respecto a la calificación de servicios de funcionarios</v>
      </c>
      <c r="F10" s="497" t="str">
        <f>'Mapa Final'!F10</f>
        <v>Posibilidad de incumplimiento de metas establecidas debido a la no presentación de datos o Presentación de datos incompletas de la información relacionadas respecto a la calificación de servicios de funcionarios</v>
      </c>
      <c r="G10" s="497" t="str">
        <f>'Mapa Final'!G10</f>
        <v>Ejecución y Administración de Procesos</v>
      </c>
      <c r="H10" s="500" t="str">
        <f>'Mapa Final'!I10</f>
        <v>Media</v>
      </c>
      <c r="I10" s="503" t="str">
        <f>'Mapa Final'!L10</f>
        <v>Moderado</v>
      </c>
      <c r="J10" s="506" t="str">
        <f>'Mapa Final'!N10</f>
        <v>Moderado</v>
      </c>
      <c r="K10" s="509" t="str">
        <f>'Mapa Final'!AA10</f>
        <v>Baja</v>
      </c>
      <c r="L10" s="509" t="str">
        <f>'Mapa Final'!AE10</f>
        <v>Moderado</v>
      </c>
      <c r="M10" s="524" t="str">
        <f>'Mapa Final'!AG10</f>
        <v>Moderado</v>
      </c>
      <c r="N10" s="509" t="str">
        <f>'Mapa Final'!AH10</f>
        <v>Aceptar</v>
      </c>
      <c r="O10" s="555" t="s">
        <v>627</v>
      </c>
      <c r="P10" s="558"/>
      <c r="Q10" s="561" t="s">
        <v>628</v>
      </c>
      <c r="R10" s="564">
        <v>44652</v>
      </c>
      <c r="S10" s="555" t="s">
        <v>629</v>
      </c>
      <c r="T10" s="555" t="s">
        <v>630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c r="A11" s="519"/>
      <c r="B11" s="553"/>
      <c r="C11" s="522"/>
      <c r="D11" s="522"/>
      <c r="E11" s="498"/>
      <c r="F11" s="498"/>
      <c r="G11" s="498"/>
      <c r="H11" s="501"/>
      <c r="I11" s="504"/>
      <c r="J11" s="507"/>
      <c r="K11" s="510"/>
      <c r="L11" s="510"/>
      <c r="M11" s="525"/>
      <c r="N11" s="510"/>
      <c r="O11" s="562"/>
      <c r="P11" s="559"/>
      <c r="Q11" s="562"/>
      <c r="R11" s="556"/>
      <c r="S11" s="556"/>
      <c r="T11" s="55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c r="A12" s="519"/>
      <c r="B12" s="553"/>
      <c r="C12" s="522"/>
      <c r="D12" s="522"/>
      <c r="E12" s="498"/>
      <c r="F12" s="498"/>
      <c r="G12" s="498"/>
      <c r="H12" s="501"/>
      <c r="I12" s="504"/>
      <c r="J12" s="507"/>
      <c r="K12" s="510"/>
      <c r="L12" s="510"/>
      <c r="M12" s="525"/>
      <c r="N12" s="510"/>
      <c r="O12" s="562"/>
      <c r="P12" s="559"/>
      <c r="Q12" s="562"/>
      <c r="R12" s="556"/>
      <c r="S12" s="556"/>
      <c r="T12" s="55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c r="A13" s="519"/>
      <c r="B13" s="553"/>
      <c r="C13" s="522"/>
      <c r="D13" s="522"/>
      <c r="E13" s="498"/>
      <c r="F13" s="498"/>
      <c r="G13" s="498"/>
      <c r="H13" s="501"/>
      <c r="I13" s="504"/>
      <c r="J13" s="507"/>
      <c r="K13" s="510"/>
      <c r="L13" s="510"/>
      <c r="M13" s="525"/>
      <c r="N13" s="510"/>
      <c r="O13" s="562"/>
      <c r="P13" s="559"/>
      <c r="Q13" s="562"/>
      <c r="R13" s="556"/>
      <c r="S13" s="556"/>
      <c r="T13" s="55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c r="A14" s="520"/>
      <c r="B14" s="554"/>
      <c r="C14" s="523"/>
      <c r="D14" s="523"/>
      <c r="E14" s="499"/>
      <c r="F14" s="499"/>
      <c r="G14" s="499"/>
      <c r="H14" s="502"/>
      <c r="I14" s="505"/>
      <c r="J14" s="508"/>
      <c r="K14" s="511"/>
      <c r="L14" s="511"/>
      <c r="M14" s="526"/>
      <c r="N14" s="511"/>
      <c r="O14" s="563"/>
      <c r="P14" s="560"/>
      <c r="Q14" s="563"/>
      <c r="R14" s="557"/>
      <c r="S14" s="557"/>
      <c r="T14" s="55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15" customHeight="1">
      <c r="A15" s="518">
        <f>'Mapa Final'!A15</f>
        <v>2</v>
      </c>
      <c r="B15" s="531" t="str">
        <f>'Mapa Final'!B15</f>
        <v xml:space="preserve">Inobservancia en los trámites del Concurso de Méritos
</v>
      </c>
      <c r="C15" s="521" t="str">
        <f>'Mapa Final'!C15</f>
        <v>Incumplimiento de las metas establecidas</v>
      </c>
      <c r="D15" s="521" t="str">
        <f>'Mapa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97" t="str">
        <f>'Mapa Final'!E15</f>
        <v>Incumplimiento de etapas del concurso de meritos</v>
      </c>
      <c r="F15" s="497" t="str">
        <f>'Mapa Final'!F15</f>
        <v>Posibilidad de  incumplimiento de las metas al surtir las etapas de los trámites de Concurso de Méritos</v>
      </c>
      <c r="G15" s="497" t="str">
        <f>'Mapa Final'!G15</f>
        <v>Ejecución y Administración de Procesos</v>
      </c>
      <c r="H15" s="500" t="str">
        <f>'Mapa Final'!I15</f>
        <v>Media</v>
      </c>
      <c r="I15" s="503" t="str">
        <f>'Mapa Final'!L15</f>
        <v>Moderado</v>
      </c>
      <c r="J15" s="506" t="str">
        <f>'Mapa Final'!N15</f>
        <v>Moderado</v>
      </c>
      <c r="K15" s="509" t="str">
        <f>'Mapa Final'!AA15</f>
        <v>Baja</v>
      </c>
      <c r="L15" s="509" t="str">
        <f>'Mapa Final'!AE15</f>
        <v>Moderado</v>
      </c>
      <c r="M15" s="524" t="str">
        <f>'Mapa Final'!AG15</f>
        <v>Moderado</v>
      </c>
      <c r="N15" s="509" t="str">
        <f>'Mapa Final'!AH15</f>
        <v>Aceptar</v>
      </c>
      <c r="O15" s="555" t="s">
        <v>631</v>
      </c>
      <c r="P15" s="558"/>
      <c r="Q15" s="561" t="s">
        <v>628</v>
      </c>
      <c r="R15" s="564">
        <v>44652</v>
      </c>
      <c r="S15" s="555" t="s">
        <v>629</v>
      </c>
      <c r="T15" s="555" t="s">
        <v>632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13.5" customHeight="1">
      <c r="A16" s="519"/>
      <c r="B16" s="553"/>
      <c r="C16" s="522"/>
      <c r="D16" s="522"/>
      <c r="E16" s="498"/>
      <c r="F16" s="498"/>
      <c r="G16" s="498"/>
      <c r="H16" s="501"/>
      <c r="I16" s="504"/>
      <c r="J16" s="507"/>
      <c r="K16" s="510"/>
      <c r="L16" s="510"/>
      <c r="M16" s="525"/>
      <c r="N16" s="510"/>
      <c r="O16" s="562"/>
      <c r="P16" s="559"/>
      <c r="Q16" s="562"/>
      <c r="R16" s="556"/>
      <c r="S16" s="556"/>
      <c r="T16" s="55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13.5" customHeight="1">
      <c r="A17" s="519"/>
      <c r="B17" s="553"/>
      <c r="C17" s="522"/>
      <c r="D17" s="522"/>
      <c r="E17" s="498"/>
      <c r="F17" s="498"/>
      <c r="G17" s="498"/>
      <c r="H17" s="501"/>
      <c r="I17" s="504"/>
      <c r="J17" s="507"/>
      <c r="K17" s="510"/>
      <c r="L17" s="510"/>
      <c r="M17" s="525"/>
      <c r="N17" s="510"/>
      <c r="O17" s="562"/>
      <c r="P17" s="559"/>
      <c r="Q17" s="562"/>
      <c r="R17" s="556"/>
      <c r="S17" s="556"/>
      <c r="T17" s="55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13.5" customHeight="1">
      <c r="A18" s="519"/>
      <c r="B18" s="553"/>
      <c r="C18" s="522"/>
      <c r="D18" s="522"/>
      <c r="E18" s="498"/>
      <c r="F18" s="498"/>
      <c r="G18" s="498"/>
      <c r="H18" s="501"/>
      <c r="I18" s="504"/>
      <c r="J18" s="507"/>
      <c r="K18" s="510"/>
      <c r="L18" s="510"/>
      <c r="M18" s="525"/>
      <c r="N18" s="510"/>
      <c r="O18" s="562"/>
      <c r="P18" s="559"/>
      <c r="Q18" s="562"/>
      <c r="R18" s="556"/>
      <c r="S18" s="556"/>
      <c r="T18" s="55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55.75" customHeight="1" thickBot="1">
      <c r="A19" s="520"/>
      <c r="B19" s="554"/>
      <c r="C19" s="523"/>
      <c r="D19" s="523"/>
      <c r="E19" s="499"/>
      <c r="F19" s="499"/>
      <c r="G19" s="499"/>
      <c r="H19" s="502"/>
      <c r="I19" s="505"/>
      <c r="J19" s="508"/>
      <c r="K19" s="511"/>
      <c r="L19" s="511"/>
      <c r="M19" s="526"/>
      <c r="N19" s="511"/>
      <c r="O19" s="563"/>
      <c r="P19" s="560"/>
      <c r="Q19" s="563"/>
      <c r="R19" s="557"/>
      <c r="S19" s="557"/>
      <c r="T19" s="55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18">
        <f>'Mapa Final'!A20</f>
        <v>3</v>
      </c>
      <c r="B20" s="531" t="str">
        <f>'Mapa Final'!B20</f>
        <v>Contravenir el trámite de traslado a servidores judiciales.</v>
      </c>
      <c r="C20" s="521" t="str">
        <f>'Mapa Final'!C20</f>
        <v>Incumplimiento de las metas establecidas</v>
      </c>
      <c r="D20" s="521" t="str">
        <f>'Mapa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97" t="str">
        <f>'Mapa Final'!E20</f>
        <v>Inadecuada evaluación de los requisitos y factores que justifican emitir concepto favorable o desfavorable para las solicitudes de traslados presentadas por funcionarios y empleados.</v>
      </c>
      <c r="F20" s="497" t="str">
        <f>'Mapa Final'!F20</f>
        <v>Posibilidad de incumplimiento de metas debido a la inadecuada evaluación de los requisitos y factores que justifican emitir concepto favorable o desfavorable para las solicitudes de traslados presentadas por funcionarios y empleados.</v>
      </c>
      <c r="G20" s="497" t="str">
        <f>'Mapa Final'!G20</f>
        <v>Ejecución y Administración de Procesos</v>
      </c>
      <c r="H20" s="500" t="str">
        <f>'Mapa Final'!I20</f>
        <v>Media</v>
      </c>
      <c r="I20" s="503" t="str">
        <f>'Mapa Final'!L20</f>
        <v>Moderado</v>
      </c>
      <c r="J20" s="506" t="str">
        <f>'Mapa Final'!N20</f>
        <v>Moderado</v>
      </c>
      <c r="K20" s="509" t="str">
        <f>'Mapa Final'!AA20</f>
        <v>Baja</v>
      </c>
      <c r="L20" s="509" t="str">
        <f>'Mapa Final'!AE20</f>
        <v>Moderado</v>
      </c>
      <c r="M20" s="524" t="str">
        <f>'Mapa Final'!AG20</f>
        <v>Moderado</v>
      </c>
      <c r="N20" s="509" t="str">
        <f>'Mapa Final'!AH20</f>
        <v>Aceptar</v>
      </c>
      <c r="O20" s="555" t="s">
        <v>633</v>
      </c>
      <c r="P20" s="558"/>
      <c r="Q20" s="561" t="s">
        <v>628</v>
      </c>
      <c r="R20" s="564">
        <v>44652</v>
      </c>
      <c r="S20" s="555" t="s">
        <v>629</v>
      </c>
      <c r="T20" s="555" t="s">
        <v>634</v>
      </c>
      <c r="U20" s="35"/>
      <c r="V20" s="35"/>
    </row>
    <row r="21" spans="1:176">
      <c r="A21" s="519"/>
      <c r="B21" s="553"/>
      <c r="C21" s="522"/>
      <c r="D21" s="522"/>
      <c r="E21" s="498"/>
      <c r="F21" s="498"/>
      <c r="G21" s="498"/>
      <c r="H21" s="501"/>
      <c r="I21" s="504"/>
      <c r="J21" s="507"/>
      <c r="K21" s="510"/>
      <c r="L21" s="510"/>
      <c r="M21" s="525"/>
      <c r="N21" s="510"/>
      <c r="O21" s="556"/>
      <c r="P21" s="559"/>
      <c r="Q21" s="562"/>
      <c r="R21" s="556"/>
      <c r="S21" s="556"/>
      <c r="T21" s="556"/>
      <c r="U21" s="35"/>
      <c r="V21" s="35"/>
    </row>
    <row r="22" spans="1:176">
      <c r="A22" s="519"/>
      <c r="B22" s="553"/>
      <c r="C22" s="522"/>
      <c r="D22" s="522"/>
      <c r="E22" s="498"/>
      <c r="F22" s="498"/>
      <c r="G22" s="498"/>
      <c r="H22" s="501"/>
      <c r="I22" s="504"/>
      <c r="J22" s="507"/>
      <c r="K22" s="510"/>
      <c r="L22" s="510"/>
      <c r="M22" s="525"/>
      <c r="N22" s="510"/>
      <c r="O22" s="556"/>
      <c r="P22" s="559"/>
      <c r="Q22" s="562"/>
      <c r="R22" s="556"/>
      <c r="S22" s="556"/>
      <c r="T22" s="556"/>
      <c r="U22" s="35"/>
      <c r="V22" s="35"/>
    </row>
    <row r="23" spans="1:176">
      <c r="A23" s="519"/>
      <c r="B23" s="553"/>
      <c r="C23" s="522"/>
      <c r="D23" s="522"/>
      <c r="E23" s="498"/>
      <c r="F23" s="498"/>
      <c r="G23" s="498"/>
      <c r="H23" s="501"/>
      <c r="I23" s="504"/>
      <c r="J23" s="507"/>
      <c r="K23" s="510"/>
      <c r="L23" s="510"/>
      <c r="M23" s="525"/>
      <c r="N23" s="510"/>
      <c r="O23" s="556"/>
      <c r="P23" s="559"/>
      <c r="Q23" s="562"/>
      <c r="R23" s="556"/>
      <c r="S23" s="556"/>
      <c r="T23" s="556"/>
      <c r="U23" s="35"/>
      <c r="V23" s="35"/>
    </row>
    <row r="24" spans="1:176" ht="307.5" customHeight="1" thickBot="1">
      <c r="A24" s="520"/>
      <c r="B24" s="554"/>
      <c r="C24" s="523"/>
      <c r="D24" s="523"/>
      <c r="E24" s="499"/>
      <c r="F24" s="499"/>
      <c r="G24" s="499"/>
      <c r="H24" s="502"/>
      <c r="I24" s="505"/>
      <c r="J24" s="508"/>
      <c r="K24" s="511"/>
      <c r="L24" s="511"/>
      <c r="M24" s="526"/>
      <c r="N24" s="511"/>
      <c r="O24" s="557"/>
      <c r="P24" s="560"/>
      <c r="Q24" s="563"/>
      <c r="R24" s="557"/>
      <c r="S24" s="557"/>
      <c r="T24" s="557"/>
      <c r="U24" s="35"/>
      <c r="V24" s="35"/>
    </row>
    <row r="25" spans="1:176">
      <c r="A25" s="518">
        <f>'Mapa Final'!A24</f>
        <v>4</v>
      </c>
      <c r="B25" s="531" t="str">
        <f>'Mapa Final'!B24</f>
        <v>Corrupción</v>
      </c>
      <c r="C25" s="521" t="str">
        <f>'Mapa Final'!C24</f>
        <v>Reputacional(Corrupción)</v>
      </c>
      <c r="D25" s="521"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97" t="str">
        <f>'Mapa Final'!E24</f>
        <v xml:space="preserve">Carencia de transparencia, etica y valores que generan una Alteración u ocultamiento de información de las actividades que se realicen dentro del proceso de Administración de la Carrera Judicial. </v>
      </c>
      <c r="F25" s="497" t="str">
        <f>'Mapa Final'!F24</f>
        <v xml:space="preserve">Posibilidad de afectación en la reputación(Corrupción) de la entidad debido a la Carencia de transparencia, etica y valores que generan una alteración u ocultamiento de información de las actividades que se realicen dentro del proceso de Administración de la Carrera Judicial. </v>
      </c>
      <c r="G25" s="497" t="str">
        <f>'Mapa Final'!G24</f>
        <v>Fraude Interno</v>
      </c>
      <c r="H25" s="500" t="str">
        <f>'Mapa Final'!I24</f>
        <v>Media</v>
      </c>
      <c r="I25" s="503" t="str">
        <f>'Mapa Final'!L24</f>
        <v>Moderado</v>
      </c>
      <c r="J25" s="506" t="str">
        <f>'Mapa Final'!N24</f>
        <v>Moderado</v>
      </c>
      <c r="K25" s="509" t="str">
        <f>'Mapa Final'!AA24</f>
        <v>Baja</v>
      </c>
      <c r="L25" s="509" t="str">
        <f>'Mapa Final'!AE24</f>
        <v>Moderado</v>
      </c>
      <c r="M25" s="524" t="str">
        <f>'Mapa Final'!AG24</f>
        <v>Moderado</v>
      </c>
      <c r="N25" s="509" t="str">
        <f>'Mapa Final'!AH24</f>
        <v>Evitar</v>
      </c>
      <c r="O25" s="515" t="s">
        <v>621</v>
      </c>
      <c r="P25" s="527"/>
      <c r="Q25" s="530" t="s">
        <v>9</v>
      </c>
      <c r="R25" s="552">
        <v>44652</v>
      </c>
      <c r="S25" s="515" t="s">
        <v>629</v>
      </c>
      <c r="T25" s="515" t="s">
        <v>635</v>
      </c>
    </row>
    <row r="26" spans="1:176">
      <c r="A26" s="519"/>
      <c r="B26" s="553"/>
      <c r="C26" s="522"/>
      <c r="D26" s="522"/>
      <c r="E26" s="498"/>
      <c r="F26" s="498"/>
      <c r="G26" s="498"/>
      <c r="H26" s="501"/>
      <c r="I26" s="504"/>
      <c r="J26" s="507"/>
      <c r="K26" s="510"/>
      <c r="L26" s="510"/>
      <c r="M26" s="525"/>
      <c r="N26" s="510"/>
      <c r="O26" s="516"/>
      <c r="P26" s="528"/>
      <c r="Q26" s="513"/>
      <c r="R26" s="516"/>
      <c r="S26" s="516"/>
      <c r="T26" s="516"/>
    </row>
    <row r="27" spans="1:176">
      <c r="A27" s="519"/>
      <c r="B27" s="553"/>
      <c r="C27" s="522"/>
      <c r="D27" s="522"/>
      <c r="E27" s="498"/>
      <c r="F27" s="498"/>
      <c r="G27" s="498"/>
      <c r="H27" s="501"/>
      <c r="I27" s="504"/>
      <c r="J27" s="507"/>
      <c r="K27" s="510"/>
      <c r="L27" s="510"/>
      <c r="M27" s="525"/>
      <c r="N27" s="510"/>
      <c r="O27" s="516"/>
      <c r="P27" s="528"/>
      <c r="Q27" s="513"/>
      <c r="R27" s="516"/>
      <c r="S27" s="516"/>
      <c r="T27" s="516"/>
    </row>
    <row r="28" spans="1:176">
      <c r="A28" s="519"/>
      <c r="B28" s="553"/>
      <c r="C28" s="522"/>
      <c r="D28" s="522"/>
      <c r="E28" s="498"/>
      <c r="F28" s="498"/>
      <c r="G28" s="498"/>
      <c r="H28" s="501"/>
      <c r="I28" s="504"/>
      <c r="J28" s="507"/>
      <c r="K28" s="510"/>
      <c r="L28" s="510"/>
      <c r="M28" s="525"/>
      <c r="N28" s="510"/>
      <c r="O28" s="516"/>
      <c r="P28" s="528"/>
      <c r="Q28" s="513"/>
      <c r="R28" s="516"/>
      <c r="S28" s="516"/>
      <c r="T28" s="516"/>
    </row>
    <row r="29" spans="1:176" ht="277.5" customHeight="1" thickBot="1">
      <c r="A29" s="520"/>
      <c r="B29" s="554"/>
      <c r="C29" s="523"/>
      <c r="D29" s="523"/>
      <c r="E29" s="499"/>
      <c r="F29" s="499"/>
      <c r="G29" s="499"/>
      <c r="H29" s="502"/>
      <c r="I29" s="505"/>
      <c r="J29" s="508"/>
      <c r="K29" s="511"/>
      <c r="L29" s="511"/>
      <c r="M29" s="526"/>
      <c r="N29" s="511"/>
      <c r="O29" s="517"/>
      <c r="P29" s="529"/>
      <c r="Q29" s="514"/>
      <c r="R29" s="517"/>
      <c r="S29" s="517"/>
      <c r="T29" s="517"/>
    </row>
    <row r="30" spans="1:176" ht="15" customHeight="1">
      <c r="A30" s="518">
        <f>'Mapa Final'!A29</f>
        <v>5</v>
      </c>
      <c r="B30" s="531" t="str">
        <f>'Mapa Final'!B29</f>
        <v xml:space="preserve">Interrupción o demora en el proceso de 
Administrción de la carrera judicial
</v>
      </c>
      <c r="C30" s="521" t="str">
        <f>'Mapa Final'!C29</f>
        <v>Incumplimiento de las metas establecidas</v>
      </c>
      <c r="D30" s="521" t="str">
        <f>'Mapa Final'!D29</f>
        <v xml:space="preserve">1. Paros/movilizaciones que afectan el proceso
2. Disturbios o hechos violentos
3.Decreto de estado de emergencia económica y social
4.Emergencias Ambientales
6. Fallas técnologicas </v>
      </c>
      <c r="E30" s="497" t="str">
        <f>'Mapa Final'!E29</f>
        <v>Sucesos de fuerza mayor que imposibilitan el cumplimiento de las actividades asociadas al proceso</v>
      </c>
      <c r="F30" s="497" t="str">
        <f>'Mapa Final'!F29</f>
        <v>Posibilidad de incumplimiento de las metas establecidas por sucesos de fuerza mayor que afectan el cumplimiento de las actividades asociadas al proceso</v>
      </c>
      <c r="G30" s="497" t="str">
        <f>'Mapa Final'!G29</f>
        <v>Usuarios, productos y prácticas organizacionales</v>
      </c>
      <c r="H30" s="500" t="str">
        <f>'Mapa Final'!I29</f>
        <v>Media</v>
      </c>
      <c r="I30" s="503" t="str">
        <f>'Mapa Final'!L29</f>
        <v>Moderado</v>
      </c>
      <c r="J30" s="506" t="str">
        <f>'Mapa Final'!N29</f>
        <v>Moderado</v>
      </c>
      <c r="K30" s="509" t="str">
        <f>'Mapa Final'!AA29</f>
        <v>Baja</v>
      </c>
      <c r="L30" s="509" t="str">
        <f>'Mapa Final'!AE29</f>
        <v>Moderado</v>
      </c>
      <c r="M30" s="524" t="str">
        <f>'Mapa Final'!AG29</f>
        <v>Moderado</v>
      </c>
      <c r="N30" s="509" t="str">
        <f>'Mapa Final'!AH29</f>
        <v>Reducir(mitigar)</v>
      </c>
      <c r="O30" s="515" t="s">
        <v>623</v>
      </c>
      <c r="P30" s="527"/>
      <c r="Q30" s="530" t="s">
        <v>9</v>
      </c>
      <c r="R30" s="552">
        <v>44652</v>
      </c>
      <c r="S30" s="515" t="s">
        <v>629</v>
      </c>
      <c r="T30" s="515" t="s">
        <v>636</v>
      </c>
    </row>
    <row r="31" spans="1:176">
      <c r="A31" s="519"/>
      <c r="B31" s="553"/>
      <c r="C31" s="522"/>
      <c r="D31" s="522"/>
      <c r="E31" s="498"/>
      <c r="F31" s="498"/>
      <c r="G31" s="498"/>
      <c r="H31" s="501"/>
      <c r="I31" s="504"/>
      <c r="J31" s="507"/>
      <c r="K31" s="510"/>
      <c r="L31" s="510"/>
      <c r="M31" s="525"/>
      <c r="N31" s="510"/>
      <c r="O31" s="513"/>
      <c r="P31" s="528"/>
      <c r="Q31" s="513"/>
      <c r="R31" s="516"/>
      <c r="S31" s="516"/>
      <c r="T31" s="516"/>
    </row>
    <row r="32" spans="1:176">
      <c r="A32" s="519"/>
      <c r="B32" s="553"/>
      <c r="C32" s="522"/>
      <c r="D32" s="522"/>
      <c r="E32" s="498"/>
      <c r="F32" s="498"/>
      <c r="G32" s="498"/>
      <c r="H32" s="501"/>
      <c r="I32" s="504"/>
      <c r="J32" s="507"/>
      <c r="K32" s="510"/>
      <c r="L32" s="510"/>
      <c r="M32" s="525"/>
      <c r="N32" s="510"/>
      <c r="O32" s="513"/>
      <c r="P32" s="528"/>
      <c r="Q32" s="513"/>
      <c r="R32" s="516"/>
      <c r="S32" s="516"/>
      <c r="T32" s="516"/>
    </row>
    <row r="33" spans="1:20">
      <c r="A33" s="519"/>
      <c r="B33" s="553"/>
      <c r="C33" s="522"/>
      <c r="D33" s="522"/>
      <c r="E33" s="498"/>
      <c r="F33" s="498"/>
      <c r="G33" s="498"/>
      <c r="H33" s="501"/>
      <c r="I33" s="504"/>
      <c r="J33" s="507"/>
      <c r="K33" s="510"/>
      <c r="L33" s="510"/>
      <c r="M33" s="525"/>
      <c r="N33" s="510"/>
      <c r="O33" s="513"/>
      <c r="P33" s="528"/>
      <c r="Q33" s="513"/>
      <c r="R33" s="516"/>
      <c r="S33" s="516"/>
      <c r="T33" s="516"/>
    </row>
    <row r="34" spans="1:20" ht="102.75" customHeight="1" thickBot="1">
      <c r="A34" s="520"/>
      <c r="B34" s="554"/>
      <c r="C34" s="523"/>
      <c r="D34" s="523"/>
      <c r="E34" s="499"/>
      <c r="F34" s="499"/>
      <c r="G34" s="499"/>
      <c r="H34" s="502"/>
      <c r="I34" s="505"/>
      <c r="J34" s="508"/>
      <c r="K34" s="511"/>
      <c r="L34" s="511"/>
      <c r="M34" s="526"/>
      <c r="N34" s="511"/>
      <c r="O34" s="514"/>
      <c r="P34" s="529"/>
      <c r="Q34" s="514"/>
      <c r="R34" s="517"/>
      <c r="S34" s="517"/>
      <c r="T34" s="517"/>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D25:D29"/>
    <mergeCell ref="E25:E29"/>
    <mergeCell ref="F25:F29"/>
    <mergeCell ref="G25:G29"/>
    <mergeCell ref="H25:H29"/>
    <mergeCell ref="A30:A34"/>
    <mergeCell ref="C30:C34"/>
    <mergeCell ref="D30:D34"/>
    <mergeCell ref="E30:E34"/>
    <mergeCell ref="F30:F34"/>
    <mergeCell ref="G30:G34"/>
    <mergeCell ref="H30:H34"/>
    <mergeCell ref="I30:I34"/>
    <mergeCell ref="J30:J34"/>
    <mergeCell ref="B30:B34"/>
    <mergeCell ref="I25:I29"/>
    <mergeCell ref="J25:J29"/>
    <mergeCell ref="S30:S34"/>
    <mergeCell ref="T30:T34"/>
    <mergeCell ref="K30:K34"/>
    <mergeCell ref="L30:L34"/>
    <mergeCell ref="M30:M34"/>
    <mergeCell ref="N30:N34"/>
    <mergeCell ref="O30:O34"/>
    <mergeCell ref="P30:P34"/>
    <mergeCell ref="T25:T29"/>
    <mergeCell ref="N25:N29"/>
    <mergeCell ref="O25:O29"/>
    <mergeCell ref="P25:P29"/>
    <mergeCell ref="Q25:Q29"/>
    <mergeCell ref="R25:R29"/>
    <mergeCell ref="S25:S29"/>
    <mergeCell ref="K25:K29"/>
    <mergeCell ref="L25:L29"/>
    <mergeCell ref="M25:M29"/>
    <mergeCell ref="Q30:Q34"/>
    <mergeCell ref="R30:R34"/>
  </mergeCells>
  <conditionalFormatting sqref="D8:G8 H7 H35:J1048576 A7:B7">
    <cfRule type="containsText" dxfId="1364" priority="703" operator="containsText" text="3- Moderado">
      <formula>NOT(ISERROR(SEARCH("3- Moderado",A7)))</formula>
    </cfRule>
    <cfRule type="containsText" dxfId="1363" priority="704" operator="containsText" text="6- Moderado">
      <formula>NOT(ISERROR(SEARCH("6- Moderado",A7)))</formula>
    </cfRule>
    <cfRule type="containsText" dxfId="1362" priority="705" operator="containsText" text="4- Moderado">
      <formula>NOT(ISERROR(SEARCH("4- Moderado",A7)))</formula>
    </cfRule>
    <cfRule type="containsText" dxfId="1361" priority="706" operator="containsText" text="3- Bajo">
      <formula>NOT(ISERROR(SEARCH("3- Bajo",A7)))</formula>
    </cfRule>
    <cfRule type="containsText" dxfId="1360" priority="707" operator="containsText" text="4- Bajo">
      <formula>NOT(ISERROR(SEARCH("4- Bajo",A7)))</formula>
    </cfRule>
    <cfRule type="containsText" dxfId="1359" priority="708" operator="containsText" text="1- Bajo">
      <formula>NOT(ISERROR(SEARCH("1- Bajo",A7)))</formula>
    </cfRule>
  </conditionalFormatting>
  <conditionalFormatting sqref="H8:J8">
    <cfRule type="containsText" dxfId="1358" priority="696" operator="containsText" text="3- Moderado">
      <formula>NOT(ISERROR(SEARCH("3- Moderado",H8)))</formula>
    </cfRule>
    <cfRule type="containsText" dxfId="1357" priority="697" operator="containsText" text="6- Moderado">
      <formula>NOT(ISERROR(SEARCH("6- Moderado",H8)))</formula>
    </cfRule>
    <cfRule type="containsText" dxfId="1356" priority="698" operator="containsText" text="4- Moderado">
      <formula>NOT(ISERROR(SEARCH("4- Moderado",H8)))</formula>
    </cfRule>
    <cfRule type="containsText" dxfId="1355" priority="699" operator="containsText" text="3- Bajo">
      <formula>NOT(ISERROR(SEARCH("3- Bajo",H8)))</formula>
    </cfRule>
    <cfRule type="containsText" dxfId="1354" priority="700" operator="containsText" text="4- Bajo">
      <formula>NOT(ISERROR(SEARCH("4- Bajo",H8)))</formula>
    </cfRule>
    <cfRule type="containsText" dxfId="1353" priority="702" operator="containsText" text="1- Bajo">
      <formula>NOT(ISERROR(SEARCH("1- Bajo",H8)))</formula>
    </cfRule>
  </conditionalFormatting>
  <conditionalFormatting sqref="J8 J35:J1048576">
    <cfRule type="containsText" dxfId="1352" priority="685" operator="containsText" text="25- Extremo">
      <formula>NOT(ISERROR(SEARCH("25- Extremo",J8)))</formula>
    </cfRule>
    <cfRule type="containsText" dxfId="1351" priority="686" operator="containsText" text="20- Extremo">
      <formula>NOT(ISERROR(SEARCH("20- Extremo",J8)))</formula>
    </cfRule>
    <cfRule type="containsText" dxfId="1350" priority="687" operator="containsText" text="15- Extremo">
      <formula>NOT(ISERROR(SEARCH("15- Extremo",J8)))</formula>
    </cfRule>
    <cfRule type="containsText" dxfId="1349" priority="688" operator="containsText" text="10- Extremo">
      <formula>NOT(ISERROR(SEARCH("10- Extremo",J8)))</formula>
    </cfRule>
    <cfRule type="containsText" dxfId="1348" priority="689" operator="containsText" text="5- Extremo">
      <formula>NOT(ISERROR(SEARCH("5- Extremo",J8)))</formula>
    </cfRule>
    <cfRule type="containsText" dxfId="1347" priority="690" operator="containsText" text="12- Alto">
      <formula>NOT(ISERROR(SEARCH("12- Alto",J8)))</formula>
    </cfRule>
    <cfRule type="containsText" dxfId="1346" priority="691" operator="containsText" text="10- Alto">
      <formula>NOT(ISERROR(SEARCH("10- Alto",J8)))</formula>
    </cfRule>
    <cfRule type="containsText" dxfId="1345" priority="692" operator="containsText" text="9- Alto">
      <formula>NOT(ISERROR(SEARCH("9- Alto",J8)))</formula>
    </cfRule>
    <cfRule type="containsText" dxfId="1344" priority="693" operator="containsText" text="8- Alto">
      <formula>NOT(ISERROR(SEARCH("8- Alto",J8)))</formula>
    </cfRule>
    <cfRule type="containsText" dxfId="1343" priority="694" operator="containsText" text="5- Alto">
      <formula>NOT(ISERROR(SEARCH("5- Alto",J8)))</formula>
    </cfRule>
    <cfRule type="containsText" dxfId="1342" priority="695" operator="containsText" text="4- Alto">
      <formula>NOT(ISERROR(SEARCH("4- Alto",J8)))</formula>
    </cfRule>
    <cfRule type="containsText" dxfId="1341" priority="701" operator="containsText" text="2- Bajo">
      <formula>NOT(ISERROR(SEARCH("2- Bajo",J8)))</formula>
    </cfRule>
  </conditionalFormatting>
  <conditionalFormatting sqref="K10:L10 K15:L15 K20:L20">
    <cfRule type="containsText" dxfId="1340" priority="679" operator="containsText" text="3- Moderado">
      <formula>NOT(ISERROR(SEARCH("3- Moderado",K10)))</formula>
    </cfRule>
    <cfRule type="containsText" dxfId="1339" priority="680" operator="containsText" text="6- Moderado">
      <formula>NOT(ISERROR(SEARCH("6- Moderado",K10)))</formula>
    </cfRule>
    <cfRule type="containsText" dxfId="1338" priority="681" operator="containsText" text="4- Moderado">
      <formula>NOT(ISERROR(SEARCH("4- Moderado",K10)))</formula>
    </cfRule>
    <cfRule type="containsText" dxfId="1337" priority="682" operator="containsText" text="3- Bajo">
      <formula>NOT(ISERROR(SEARCH("3- Bajo",K10)))</formula>
    </cfRule>
    <cfRule type="containsText" dxfId="1336" priority="683" operator="containsText" text="4- Bajo">
      <formula>NOT(ISERROR(SEARCH("4- Bajo",K10)))</formula>
    </cfRule>
    <cfRule type="containsText" dxfId="1335" priority="684" operator="containsText" text="1- Bajo">
      <formula>NOT(ISERROR(SEARCH("1- Bajo",K10)))</formula>
    </cfRule>
  </conditionalFormatting>
  <conditionalFormatting sqref="H10:I10 H15:I15 H20:I20">
    <cfRule type="containsText" dxfId="1334" priority="673" operator="containsText" text="3- Moderado">
      <formula>NOT(ISERROR(SEARCH("3- Moderado",H10)))</formula>
    </cfRule>
    <cfRule type="containsText" dxfId="1333" priority="674" operator="containsText" text="6- Moderado">
      <formula>NOT(ISERROR(SEARCH("6- Moderado",H10)))</formula>
    </cfRule>
    <cfRule type="containsText" dxfId="1332" priority="675" operator="containsText" text="4- Moderado">
      <formula>NOT(ISERROR(SEARCH("4- Moderado",H10)))</formula>
    </cfRule>
    <cfRule type="containsText" dxfId="1331" priority="676" operator="containsText" text="3- Bajo">
      <formula>NOT(ISERROR(SEARCH("3- Bajo",H10)))</formula>
    </cfRule>
    <cfRule type="containsText" dxfId="1330" priority="677" operator="containsText" text="4- Bajo">
      <formula>NOT(ISERROR(SEARCH("4- Bajo",H10)))</formula>
    </cfRule>
    <cfRule type="containsText" dxfId="1329" priority="678" operator="containsText" text="1- Bajo">
      <formula>NOT(ISERROR(SEARCH("1- Bajo",H10)))</formula>
    </cfRule>
  </conditionalFormatting>
  <conditionalFormatting sqref="A10:E10 E15 A15:B15 B20 B25 B30">
    <cfRule type="containsText" dxfId="1328" priority="667" operator="containsText" text="3- Moderado">
      <formula>NOT(ISERROR(SEARCH("3- Moderado",A10)))</formula>
    </cfRule>
    <cfRule type="containsText" dxfId="1327" priority="668" operator="containsText" text="6- Moderado">
      <formula>NOT(ISERROR(SEARCH("6- Moderado",A10)))</formula>
    </cfRule>
    <cfRule type="containsText" dxfId="1326" priority="669" operator="containsText" text="4- Moderado">
      <formula>NOT(ISERROR(SEARCH("4- Moderado",A10)))</formula>
    </cfRule>
    <cfRule type="containsText" dxfId="1325" priority="670" operator="containsText" text="3- Bajo">
      <formula>NOT(ISERROR(SEARCH("3- Bajo",A10)))</formula>
    </cfRule>
    <cfRule type="containsText" dxfId="1324" priority="671" operator="containsText" text="4- Bajo">
      <formula>NOT(ISERROR(SEARCH("4- Bajo",A10)))</formula>
    </cfRule>
    <cfRule type="containsText" dxfId="1323" priority="672" operator="containsText" text="1- Bajo">
      <formula>NOT(ISERROR(SEARCH("1- Bajo",A10)))</formula>
    </cfRule>
  </conditionalFormatting>
  <conditionalFormatting sqref="F10:G10 F15:G15">
    <cfRule type="containsText" dxfId="1322" priority="661" operator="containsText" text="3- Moderado">
      <formula>NOT(ISERROR(SEARCH("3- Moderado",F10)))</formula>
    </cfRule>
    <cfRule type="containsText" dxfId="1321" priority="662" operator="containsText" text="6- Moderado">
      <formula>NOT(ISERROR(SEARCH("6- Moderado",F10)))</formula>
    </cfRule>
    <cfRule type="containsText" dxfId="1320" priority="663" operator="containsText" text="4- Moderado">
      <formula>NOT(ISERROR(SEARCH("4- Moderado",F10)))</formula>
    </cfRule>
    <cfRule type="containsText" dxfId="1319" priority="664" operator="containsText" text="3- Bajo">
      <formula>NOT(ISERROR(SEARCH("3- Bajo",F10)))</formula>
    </cfRule>
    <cfRule type="containsText" dxfId="1318" priority="665" operator="containsText" text="4- Bajo">
      <formula>NOT(ISERROR(SEARCH("4- Bajo",F10)))</formula>
    </cfRule>
    <cfRule type="containsText" dxfId="1317" priority="666" operator="containsText" text="1- Bajo">
      <formula>NOT(ISERROR(SEARCH("1- Bajo",F10)))</formula>
    </cfRule>
  </conditionalFormatting>
  <conditionalFormatting sqref="K8">
    <cfRule type="containsText" dxfId="1316" priority="655" operator="containsText" text="3- Moderado">
      <formula>NOT(ISERROR(SEARCH("3- Moderado",K8)))</formula>
    </cfRule>
    <cfRule type="containsText" dxfId="1315" priority="656" operator="containsText" text="6- Moderado">
      <formula>NOT(ISERROR(SEARCH("6- Moderado",K8)))</formula>
    </cfRule>
    <cfRule type="containsText" dxfId="1314" priority="657" operator="containsText" text="4- Moderado">
      <formula>NOT(ISERROR(SEARCH("4- Moderado",K8)))</formula>
    </cfRule>
    <cfRule type="containsText" dxfId="1313" priority="658" operator="containsText" text="3- Bajo">
      <formula>NOT(ISERROR(SEARCH("3- Bajo",K8)))</formula>
    </cfRule>
    <cfRule type="containsText" dxfId="1312" priority="659" operator="containsText" text="4- Bajo">
      <formula>NOT(ISERROR(SEARCH("4- Bajo",K8)))</formula>
    </cfRule>
    <cfRule type="containsText" dxfId="1311" priority="660" operator="containsText" text="1- Bajo">
      <formula>NOT(ISERROR(SEARCH("1- Bajo",K8)))</formula>
    </cfRule>
  </conditionalFormatting>
  <conditionalFormatting sqref="L8">
    <cfRule type="containsText" dxfId="1310" priority="649" operator="containsText" text="3- Moderado">
      <formula>NOT(ISERROR(SEARCH("3- Moderado",L8)))</formula>
    </cfRule>
    <cfRule type="containsText" dxfId="1309" priority="650" operator="containsText" text="6- Moderado">
      <formula>NOT(ISERROR(SEARCH("6- Moderado",L8)))</formula>
    </cfRule>
    <cfRule type="containsText" dxfId="1308" priority="651" operator="containsText" text="4- Moderado">
      <formula>NOT(ISERROR(SEARCH("4- Moderado",L8)))</formula>
    </cfRule>
    <cfRule type="containsText" dxfId="1307" priority="652" operator="containsText" text="3- Bajo">
      <formula>NOT(ISERROR(SEARCH("3- Bajo",L8)))</formula>
    </cfRule>
    <cfRule type="containsText" dxfId="1306" priority="653" operator="containsText" text="4- Bajo">
      <formula>NOT(ISERROR(SEARCH("4- Bajo",L8)))</formula>
    </cfRule>
    <cfRule type="containsText" dxfId="1305" priority="654" operator="containsText" text="1- Bajo">
      <formula>NOT(ISERROR(SEARCH("1- Bajo",L8)))</formula>
    </cfRule>
  </conditionalFormatting>
  <conditionalFormatting sqref="M8">
    <cfRule type="containsText" dxfId="1304" priority="643" operator="containsText" text="3- Moderado">
      <formula>NOT(ISERROR(SEARCH("3- Moderado",M8)))</formula>
    </cfRule>
    <cfRule type="containsText" dxfId="1303" priority="644" operator="containsText" text="6- Moderado">
      <formula>NOT(ISERROR(SEARCH("6- Moderado",M8)))</formula>
    </cfRule>
    <cfRule type="containsText" dxfId="1302" priority="645" operator="containsText" text="4- Moderado">
      <formula>NOT(ISERROR(SEARCH("4- Moderado",M8)))</formula>
    </cfRule>
    <cfRule type="containsText" dxfId="1301" priority="646" operator="containsText" text="3- Bajo">
      <formula>NOT(ISERROR(SEARCH("3- Bajo",M8)))</formula>
    </cfRule>
    <cfRule type="containsText" dxfId="1300" priority="647" operator="containsText" text="4- Bajo">
      <formula>NOT(ISERROR(SEARCH("4- Bajo",M8)))</formula>
    </cfRule>
    <cfRule type="containsText" dxfId="1299" priority="648" operator="containsText" text="1- Bajo">
      <formula>NOT(ISERROR(SEARCH("1- Bajo",M8)))</formula>
    </cfRule>
  </conditionalFormatting>
  <conditionalFormatting sqref="J10:J24">
    <cfRule type="containsText" dxfId="1298" priority="638" operator="containsText" text="Bajo">
      <formula>NOT(ISERROR(SEARCH("Bajo",J10)))</formula>
    </cfRule>
    <cfRule type="containsText" dxfId="1297" priority="639" operator="containsText" text="Moderado">
      <formula>NOT(ISERROR(SEARCH("Moderado",J10)))</formula>
    </cfRule>
    <cfRule type="containsText" dxfId="1296" priority="640" operator="containsText" text="Alto">
      <formula>NOT(ISERROR(SEARCH("Alto",J10)))</formula>
    </cfRule>
    <cfRule type="containsText" dxfId="1295"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294" priority="573" operator="containsText" text="Moderado">
      <formula>NOT(ISERROR(SEARCH("Moderado",M10)))</formula>
    </cfRule>
    <cfRule type="containsText" dxfId="1293" priority="633" operator="containsText" text="Bajo">
      <formula>NOT(ISERROR(SEARCH("Bajo",M10)))</formula>
    </cfRule>
    <cfRule type="containsText" dxfId="1292" priority="634" operator="containsText" text="Moderado">
      <formula>NOT(ISERROR(SEARCH("Moderado",M10)))</formula>
    </cfRule>
    <cfRule type="containsText" dxfId="1291" priority="635" operator="containsText" text="Alto">
      <formula>NOT(ISERROR(SEARCH("Alto",M10)))</formula>
    </cfRule>
    <cfRule type="containsText" dxfId="1290"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289" priority="627" operator="containsText" text="3- Moderado">
      <formula>NOT(ISERROR(SEARCH("3- Moderado",N10)))</formula>
    </cfRule>
    <cfRule type="containsText" dxfId="1288" priority="628" operator="containsText" text="6- Moderado">
      <formula>NOT(ISERROR(SEARCH("6- Moderado",N10)))</formula>
    </cfRule>
    <cfRule type="containsText" dxfId="1287" priority="629" operator="containsText" text="4- Moderado">
      <formula>NOT(ISERROR(SEARCH("4- Moderado",N10)))</formula>
    </cfRule>
    <cfRule type="containsText" dxfId="1286" priority="630" operator="containsText" text="3- Bajo">
      <formula>NOT(ISERROR(SEARCH("3- Bajo",N10)))</formula>
    </cfRule>
    <cfRule type="containsText" dxfId="1285" priority="631" operator="containsText" text="4- Bajo">
      <formula>NOT(ISERROR(SEARCH("4- Bajo",N10)))</formula>
    </cfRule>
    <cfRule type="containsText" dxfId="1284" priority="632" operator="containsText" text="1- Bajo">
      <formula>NOT(ISERROR(SEARCH("1- Bajo",N10)))</formula>
    </cfRule>
  </conditionalFormatting>
  <conditionalFormatting sqref="H10:H24">
    <cfRule type="containsText" dxfId="1283" priority="574" operator="containsText" text="Muy Alta">
      <formula>NOT(ISERROR(SEARCH("Muy Alta",H10)))</formula>
    </cfRule>
    <cfRule type="containsText" dxfId="1282" priority="575" operator="containsText" text="Alta">
      <formula>NOT(ISERROR(SEARCH("Alta",H10)))</formula>
    </cfRule>
    <cfRule type="containsText" dxfId="1281" priority="576" operator="containsText" text="Muy Alta">
      <formula>NOT(ISERROR(SEARCH("Muy Alta",H10)))</formula>
    </cfRule>
    <cfRule type="containsText" dxfId="1280" priority="581" operator="containsText" text="Muy Baja">
      <formula>NOT(ISERROR(SEARCH("Muy Baja",H10)))</formula>
    </cfRule>
    <cfRule type="containsText" dxfId="1279" priority="582" operator="containsText" text="Baja">
      <formula>NOT(ISERROR(SEARCH("Baja",H10)))</formula>
    </cfRule>
    <cfRule type="containsText" dxfId="1278" priority="583" operator="containsText" text="Media">
      <formula>NOT(ISERROR(SEARCH("Media",H10)))</formula>
    </cfRule>
    <cfRule type="containsText" dxfId="1277" priority="584" operator="containsText" text="Alta">
      <formula>NOT(ISERROR(SEARCH("Alta",H10)))</formula>
    </cfRule>
    <cfRule type="containsText" dxfId="1276" priority="586" operator="containsText" text="Muy Alta">
      <formula>NOT(ISERROR(SEARCH("Muy Alta",H10)))</formula>
    </cfRule>
  </conditionalFormatting>
  <conditionalFormatting sqref="I10:I24">
    <cfRule type="containsText" dxfId="1275" priority="577" operator="containsText" text="Catastrófico">
      <formula>NOT(ISERROR(SEARCH("Catastrófico",I10)))</formula>
    </cfRule>
    <cfRule type="containsText" dxfId="1274" priority="578" operator="containsText" text="Mayor">
      <formula>NOT(ISERROR(SEARCH("Mayor",I10)))</formula>
    </cfRule>
    <cfRule type="containsText" dxfId="1273" priority="579" operator="containsText" text="Menor">
      <formula>NOT(ISERROR(SEARCH("Menor",I10)))</formula>
    </cfRule>
    <cfRule type="containsText" dxfId="1272" priority="580" operator="containsText" text="Leve">
      <formula>NOT(ISERROR(SEARCH("Leve",I10)))</formula>
    </cfRule>
    <cfRule type="containsText" dxfId="1271" priority="585" operator="containsText" text="Moderado">
      <formula>NOT(ISERROR(SEARCH("Moderado",I10)))</formula>
    </cfRule>
  </conditionalFormatting>
  <conditionalFormatting sqref="K10:K24">
    <cfRule type="containsText" dxfId="1270" priority="572" operator="containsText" text="Media">
      <formula>NOT(ISERROR(SEARCH("Media",K10)))</formula>
    </cfRule>
  </conditionalFormatting>
  <conditionalFormatting sqref="L10:L24">
    <cfRule type="containsText" dxfId="1269" priority="571" operator="containsText" text="Moderado">
      <formula>NOT(ISERROR(SEARCH("Moderado",L10)))</formula>
    </cfRule>
  </conditionalFormatting>
  <conditionalFormatting sqref="C15">
    <cfRule type="containsText" dxfId="1268" priority="565" operator="containsText" text="3- Moderado">
      <formula>NOT(ISERROR(SEARCH("3- Moderado",C15)))</formula>
    </cfRule>
    <cfRule type="containsText" dxfId="1267" priority="566" operator="containsText" text="6- Moderado">
      <formula>NOT(ISERROR(SEARCH("6- Moderado",C15)))</formula>
    </cfRule>
    <cfRule type="containsText" dxfId="1266" priority="567" operator="containsText" text="4- Moderado">
      <formula>NOT(ISERROR(SEARCH("4- Moderado",C15)))</formula>
    </cfRule>
    <cfRule type="containsText" dxfId="1265" priority="568" operator="containsText" text="3- Bajo">
      <formula>NOT(ISERROR(SEARCH("3- Bajo",C15)))</formula>
    </cfRule>
    <cfRule type="containsText" dxfId="1264" priority="569" operator="containsText" text="4- Bajo">
      <formula>NOT(ISERROR(SEARCH("4- Bajo",C15)))</formula>
    </cfRule>
    <cfRule type="containsText" dxfId="1263" priority="570" operator="containsText" text="1- Bajo">
      <formula>NOT(ISERROR(SEARCH("1- Bajo",C15)))</formula>
    </cfRule>
  </conditionalFormatting>
  <conditionalFormatting sqref="D15">
    <cfRule type="containsText" dxfId="1262" priority="559" operator="containsText" text="3- Moderado">
      <formula>NOT(ISERROR(SEARCH("3- Moderado",D15)))</formula>
    </cfRule>
    <cfRule type="containsText" dxfId="1261" priority="560" operator="containsText" text="6- Moderado">
      <formula>NOT(ISERROR(SEARCH("6- Moderado",D15)))</formula>
    </cfRule>
    <cfRule type="containsText" dxfId="1260" priority="561" operator="containsText" text="4- Moderado">
      <formula>NOT(ISERROR(SEARCH("4- Moderado",D15)))</formula>
    </cfRule>
    <cfRule type="containsText" dxfId="1259" priority="562" operator="containsText" text="3- Bajo">
      <formula>NOT(ISERROR(SEARCH("3- Bajo",D15)))</formula>
    </cfRule>
    <cfRule type="containsText" dxfId="1258" priority="563" operator="containsText" text="4- Bajo">
      <formula>NOT(ISERROR(SEARCH("4- Bajo",D15)))</formula>
    </cfRule>
    <cfRule type="containsText" dxfId="1257" priority="564" operator="containsText" text="1- Bajo">
      <formula>NOT(ISERROR(SEARCH("1- Bajo",D15)))</formula>
    </cfRule>
  </conditionalFormatting>
  <conditionalFormatting sqref="J10:J24">
    <cfRule type="containsText" dxfId="1256" priority="558" operator="containsText" text="Moderado">
      <formula>NOT(ISERROR(SEARCH("Moderado",J10)))</formula>
    </cfRule>
  </conditionalFormatting>
  <conditionalFormatting sqref="J10:J24">
    <cfRule type="containsText" dxfId="1255" priority="556" operator="containsText" text="Bajo">
      <formula>NOT(ISERROR(SEARCH("Bajo",J10)))</formula>
    </cfRule>
    <cfRule type="containsText" dxfId="1254" priority="557" operator="containsText" text="Extremo">
      <formula>NOT(ISERROR(SEARCH("Extremo",J10)))</formula>
    </cfRule>
  </conditionalFormatting>
  <conditionalFormatting sqref="K10:K24">
    <cfRule type="containsText" dxfId="1253" priority="554" operator="containsText" text="Baja">
      <formula>NOT(ISERROR(SEARCH("Baja",K10)))</formula>
    </cfRule>
    <cfRule type="containsText" dxfId="1252" priority="555" operator="containsText" text="Muy Baja">
      <formula>NOT(ISERROR(SEARCH("Muy Baja",K10)))</formula>
    </cfRule>
  </conditionalFormatting>
  <conditionalFormatting sqref="K10:K24">
    <cfRule type="containsText" dxfId="1251" priority="552" operator="containsText" text="Muy Alta">
      <formula>NOT(ISERROR(SEARCH("Muy Alta",K10)))</formula>
    </cfRule>
    <cfRule type="containsText" dxfId="1250" priority="553" operator="containsText" text="Alta">
      <formula>NOT(ISERROR(SEARCH("Alta",K10)))</formula>
    </cfRule>
  </conditionalFormatting>
  <conditionalFormatting sqref="L10:L24">
    <cfRule type="containsText" dxfId="1249" priority="548" operator="containsText" text="Catastrófico">
      <formula>NOT(ISERROR(SEARCH("Catastrófico",L10)))</formula>
    </cfRule>
    <cfRule type="containsText" dxfId="1248" priority="549" operator="containsText" text="Mayor">
      <formula>NOT(ISERROR(SEARCH("Mayor",L10)))</formula>
    </cfRule>
    <cfRule type="containsText" dxfId="1247" priority="550" operator="containsText" text="Menor">
      <formula>NOT(ISERROR(SEARCH("Menor",L10)))</formula>
    </cfRule>
    <cfRule type="containsText" dxfId="1246" priority="551" operator="containsText" text="Leve">
      <formula>NOT(ISERROR(SEARCH("Leve",L10)))</formula>
    </cfRule>
  </conditionalFormatting>
  <conditionalFormatting sqref="A20 E20">
    <cfRule type="containsText" dxfId="1245" priority="542" operator="containsText" text="3- Moderado">
      <formula>NOT(ISERROR(SEARCH("3- Moderado",A20)))</formula>
    </cfRule>
    <cfRule type="containsText" dxfId="1244" priority="543" operator="containsText" text="6- Moderado">
      <formula>NOT(ISERROR(SEARCH("6- Moderado",A20)))</formula>
    </cfRule>
    <cfRule type="containsText" dxfId="1243" priority="544" operator="containsText" text="4- Moderado">
      <formula>NOT(ISERROR(SEARCH("4- Moderado",A20)))</formula>
    </cfRule>
    <cfRule type="containsText" dxfId="1242" priority="545" operator="containsText" text="3- Bajo">
      <formula>NOT(ISERROR(SEARCH("3- Bajo",A20)))</formula>
    </cfRule>
    <cfRule type="containsText" dxfId="1241" priority="546" operator="containsText" text="4- Bajo">
      <formula>NOT(ISERROR(SEARCH("4- Bajo",A20)))</formula>
    </cfRule>
    <cfRule type="containsText" dxfId="1240" priority="547" operator="containsText" text="1- Bajo">
      <formula>NOT(ISERROR(SEARCH("1- Bajo",A20)))</formula>
    </cfRule>
  </conditionalFormatting>
  <conditionalFormatting sqref="F20:G20">
    <cfRule type="containsText" dxfId="1239" priority="536" operator="containsText" text="3- Moderado">
      <formula>NOT(ISERROR(SEARCH("3- Moderado",F20)))</formula>
    </cfRule>
    <cfRule type="containsText" dxfId="1238" priority="537" operator="containsText" text="6- Moderado">
      <formula>NOT(ISERROR(SEARCH("6- Moderado",F20)))</formula>
    </cfRule>
    <cfRule type="containsText" dxfId="1237" priority="538" operator="containsText" text="4- Moderado">
      <formula>NOT(ISERROR(SEARCH("4- Moderado",F20)))</formula>
    </cfRule>
    <cfRule type="containsText" dxfId="1236" priority="539" operator="containsText" text="3- Bajo">
      <formula>NOT(ISERROR(SEARCH("3- Bajo",F20)))</formula>
    </cfRule>
    <cfRule type="containsText" dxfId="1235" priority="540" operator="containsText" text="4- Bajo">
      <formula>NOT(ISERROR(SEARCH("4- Bajo",F20)))</formula>
    </cfRule>
    <cfRule type="containsText" dxfId="1234" priority="541" operator="containsText" text="1- Bajo">
      <formula>NOT(ISERROR(SEARCH("1- Bajo",F20)))</formula>
    </cfRule>
  </conditionalFormatting>
  <conditionalFormatting sqref="C20">
    <cfRule type="containsText" dxfId="1233" priority="530" operator="containsText" text="3- Moderado">
      <formula>NOT(ISERROR(SEARCH("3- Moderado",C20)))</formula>
    </cfRule>
    <cfRule type="containsText" dxfId="1232" priority="531" operator="containsText" text="6- Moderado">
      <formula>NOT(ISERROR(SEARCH("6- Moderado",C20)))</formula>
    </cfRule>
    <cfRule type="containsText" dxfId="1231" priority="532" operator="containsText" text="4- Moderado">
      <formula>NOT(ISERROR(SEARCH("4- Moderado",C20)))</formula>
    </cfRule>
    <cfRule type="containsText" dxfId="1230" priority="533" operator="containsText" text="3- Bajo">
      <formula>NOT(ISERROR(SEARCH("3- Bajo",C20)))</formula>
    </cfRule>
    <cfRule type="containsText" dxfId="1229" priority="534" operator="containsText" text="4- Bajo">
      <formula>NOT(ISERROR(SEARCH("4- Bajo",C20)))</formula>
    </cfRule>
    <cfRule type="containsText" dxfId="1228" priority="535" operator="containsText" text="1- Bajo">
      <formula>NOT(ISERROR(SEARCH("1- Bajo",C20)))</formula>
    </cfRule>
  </conditionalFormatting>
  <conditionalFormatting sqref="D20">
    <cfRule type="containsText" dxfId="1227" priority="524" operator="containsText" text="3- Moderado">
      <formula>NOT(ISERROR(SEARCH("3- Moderado",D20)))</formula>
    </cfRule>
    <cfRule type="containsText" dxfId="1226" priority="525" operator="containsText" text="6- Moderado">
      <formula>NOT(ISERROR(SEARCH("6- Moderado",D20)))</formula>
    </cfRule>
    <cfRule type="containsText" dxfId="1225" priority="526" operator="containsText" text="4- Moderado">
      <formula>NOT(ISERROR(SEARCH("4- Moderado",D20)))</formula>
    </cfRule>
    <cfRule type="containsText" dxfId="1224" priority="527" operator="containsText" text="3- Bajo">
      <formula>NOT(ISERROR(SEARCH("3- Bajo",D20)))</formula>
    </cfRule>
    <cfRule type="containsText" dxfId="1223" priority="528" operator="containsText" text="4- Bajo">
      <formula>NOT(ISERROR(SEARCH("4- Bajo",D20)))</formula>
    </cfRule>
    <cfRule type="containsText" dxfId="1222" priority="529" operator="containsText" text="1- Bajo">
      <formula>NOT(ISERROR(SEARCH("1- Bajo",D20)))</formula>
    </cfRule>
  </conditionalFormatting>
  <conditionalFormatting sqref="K25:L25">
    <cfRule type="containsText" dxfId="1221" priority="518" operator="containsText" text="3- Moderado">
      <formula>NOT(ISERROR(SEARCH("3- Moderado",K25)))</formula>
    </cfRule>
    <cfRule type="containsText" dxfId="1220" priority="519" operator="containsText" text="6- Moderado">
      <formula>NOT(ISERROR(SEARCH("6- Moderado",K25)))</formula>
    </cfRule>
    <cfRule type="containsText" dxfId="1219" priority="520" operator="containsText" text="4- Moderado">
      <formula>NOT(ISERROR(SEARCH("4- Moderado",K25)))</formula>
    </cfRule>
    <cfRule type="containsText" dxfId="1218" priority="521" operator="containsText" text="3- Bajo">
      <formula>NOT(ISERROR(SEARCH("3- Bajo",K25)))</formula>
    </cfRule>
    <cfRule type="containsText" dxfId="1217" priority="522" operator="containsText" text="4- Bajo">
      <formula>NOT(ISERROR(SEARCH("4- Bajo",K25)))</formula>
    </cfRule>
    <cfRule type="containsText" dxfId="1216" priority="523" operator="containsText" text="1- Bajo">
      <formula>NOT(ISERROR(SEARCH("1- Bajo",K25)))</formula>
    </cfRule>
  </conditionalFormatting>
  <conditionalFormatting sqref="H25:I25">
    <cfRule type="containsText" dxfId="1215" priority="512" operator="containsText" text="3- Moderado">
      <formula>NOT(ISERROR(SEARCH("3- Moderado",H25)))</formula>
    </cfRule>
    <cfRule type="containsText" dxfId="1214" priority="513" operator="containsText" text="6- Moderado">
      <formula>NOT(ISERROR(SEARCH("6- Moderado",H25)))</formula>
    </cfRule>
    <cfRule type="containsText" dxfId="1213" priority="514" operator="containsText" text="4- Moderado">
      <formula>NOT(ISERROR(SEARCH("4- Moderado",H25)))</formula>
    </cfRule>
    <cfRule type="containsText" dxfId="1212" priority="515" operator="containsText" text="3- Bajo">
      <formula>NOT(ISERROR(SEARCH("3- Bajo",H25)))</formula>
    </cfRule>
    <cfRule type="containsText" dxfId="1211" priority="516" operator="containsText" text="4- Bajo">
      <formula>NOT(ISERROR(SEARCH("4- Bajo",H25)))</formula>
    </cfRule>
    <cfRule type="containsText" dxfId="1210" priority="517" operator="containsText" text="1- Bajo">
      <formula>NOT(ISERROR(SEARCH("1- Bajo",H25)))</formula>
    </cfRule>
  </conditionalFormatting>
  <conditionalFormatting sqref="A25 C25:E25">
    <cfRule type="containsText" dxfId="1209" priority="506" operator="containsText" text="3- Moderado">
      <formula>NOT(ISERROR(SEARCH("3- Moderado",A25)))</formula>
    </cfRule>
    <cfRule type="containsText" dxfId="1208" priority="507" operator="containsText" text="6- Moderado">
      <formula>NOT(ISERROR(SEARCH("6- Moderado",A25)))</formula>
    </cfRule>
    <cfRule type="containsText" dxfId="1207" priority="508" operator="containsText" text="4- Moderado">
      <formula>NOT(ISERROR(SEARCH("4- Moderado",A25)))</formula>
    </cfRule>
    <cfRule type="containsText" dxfId="1206" priority="509" operator="containsText" text="3- Bajo">
      <formula>NOT(ISERROR(SEARCH("3- Bajo",A25)))</formula>
    </cfRule>
    <cfRule type="containsText" dxfId="1205" priority="510" operator="containsText" text="4- Bajo">
      <formula>NOT(ISERROR(SEARCH("4- Bajo",A25)))</formula>
    </cfRule>
    <cfRule type="containsText" dxfId="1204" priority="511" operator="containsText" text="1- Bajo">
      <formula>NOT(ISERROR(SEARCH("1- Bajo",A25)))</formula>
    </cfRule>
  </conditionalFormatting>
  <conditionalFormatting sqref="F25:G25">
    <cfRule type="containsText" dxfId="1203" priority="500" operator="containsText" text="3- Moderado">
      <formula>NOT(ISERROR(SEARCH("3- Moderado",F25)))</formula>
    </cfRule>
    <cfRule type="containsText" dxfId="1202" priority="501" operator="containsText" text="6- Moderado">
      <formula>NOT(ISERROR(SEARCH("6- Moderado",F25)))</formula>
    </cfRule>
    <cfRule type="containsText" dxfId="1201" priority="502" operator="containsText" text="4- Moderado">
      <formula>NOT(ISERROR(SEARCH("4- Moderado",F25)))</formula>
    </cfRule>
    <cfRule type="containsText" dxfId="1200" priority="503" operator="containsText" text="3- Bajo">
      <formula>NOT(ISERROR(SEARCH("3- Bajo",F25)))</formula>
    </cfRule>
    <cfRule type="containsText" dxfId="1199" priority="504" operator="containsText" text="4- Bajo">
      <formula>NOT(ISERROR(SEARCH("4- Bajo",F25)))</formula>
    </cfRule>
    <cfRule type="containsText" dxfId="1198" priority="505" operator="containsText" text="1- Bajo">
      <formula>NOT(ISERROR(SEARCH("1- Bajo",F25)))</formula>
    </cfRule>
  </conditionalFormatting>
  <conditionalFormatting sqref="J25:J29">
    <cfRule type="containsText" dxfId="1197" priority="495" operator="containsText" text="Bajo">
      <formula>NOT(ISERROR(SEARCH("Bajo",J25)))</formula>
    </cfRule>
    <cfRule type="containsText" dxfId="1196" priority="496" operator="containsText" text="Moderado">
      <formula>NOT(ISERROR(SEARCH("Moderado",J25)))</formula>
    </cfRule>
    <cfRule type="containsText" dxfId="1195" priority="497" operator="containsText" text="Alto">
      <formula>NOT(ISERROR(SEARCH("Alto",J25)))</formula>
    </cfRule>
    <cfRule type="containsText" dxfId="1194"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93" priority="470" operator="containsText" text="Moderado">
      <formula>NOT(ISERROR(SEARCH("Moderado",M25)))</formula>
    </cfRule>
    <cfRule type="containsText" dxfId="1192" priority="490" operator="containsText" text="Bajo">
      <formula>NOT(ISERROR(SEARCH("Bajo",M25)))</formula>
    </cfRule>
    <cfRule type="containsText" dxfId="1191" priority="491" operator="containsText" text="Moderado">
      <formula>NOT(ISERROR(SEARCH("Moderado",M25)))</formula>
    </cfRule>
    <cfRule type="containsText" dxfId="1190" priority="492" operator="containsText" text="Alto">
      <formula>NOT(ISERROR(SEARCH("Alto",M25)))</formula>
    </cfRule>
    <cfRule type="containsText" dxfId="1189"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88" priority="484" operator="containsText" text="3- Moderado">
      <formula>NOT(ISERROR(SEARCH("3- Moderado",N25)))</formula>
    </cfRule>
    <cfRule type="containsText" dxfId="1187" priority="485" operator="containsText" text="6- Moderado">
      <formula>NOT(ISERROR(SEARCH("6- Moderado",N25)))</formula>
    </cfRule>
    <cfRule type="containsText" dxfId="1186" priority="486" operator="containsText" text="4- Moderado">
      <formula>NOT(ISERROR(SEARCH("4- Moderado",N25)))</formula>
    </cfRule>
    <cfRule type="containsText" dxfId="1185" priority="487" operator="containsText" text="3- Bajo">
      <formula>NOT(ISERROR(SEARCH("3- Bajo",N25)))</formula>
    </cfRule>
    <cfRule type="containsText" dxfId="1184" priority="488" operator="containsText" text="4- Bajo">
      <formula>NOT(ISERROR(SEARCH("4- Bajo",N25)))</formula>
    </cfRule>
    <cfRule type="containsText" dxfId="1183" priority="489" operator="containsText" text="1- Bajo">
      <formula>NOT(ISERROR(SEARCH("1- Bajo",N25)))</formula>
    </cfRule>
  </conditionalFormatting>
  <conditionalFormatting sqref="H25:H29">
    <cfRule type="containsText" dxfId="1182" priority="471" operator="containsText" text="Muy Alta">
      <formula>NOT(ISERROR(SEARCH("Muy Alta",H25)))</formula>
    </cfRule>
    <cfRule type="containsText" dxfId="1181" priority="472" operator="containsText" text="Alta">
      <formula>NOT(ISERROR(SEARCH("Alta",H25)))</formula>
    </cfRule>
    <cfRule type="containsText" dxfId="1180" priority="473" operator="containsText" text="Muy Alta">
      <formula>NOT(ISERROR(SEARCH("Muy Alta",H25)))</formula>
    </cfRule>
    <cfRule type="containsText" dxfId="1179" priority="478" operator="containsText" text="Muy Baja">
      <formula>NOT(ISERROR(SEARCH("Muy Baja",H25)))</formula>
    </cfRule>
    <cfRule type="containsText" dxfId="1178" priority="479" operator="containsText" text="Baja">
      <formula>NOT(ISERROR(SEARCH("Baja",H25)))</formula>
    </cfRule>
    <cfRule type="containsText" dxfId="1177" priority="480" operator="containsText" text="Media">
      <formula>NOT(ISERROR(SEARCH("Media",H25)))</formula>
    </cfRule>
    <cfRule type="containsText" dxfId="1176" priority="481" operator="containsText" text="Alta">
      <formula>NOT(ISERROR(SEARCH("Alta",H25)))</formula>
    </cfRule>
    <cfRule type="containsText" dxfId="1175" priority="483" operator="containsText" text="Muy Alta">
      <formula>NOT(ISERROR(SEARCH("Muy Alta",H25)))</formula>
    </cfRule>
  </conditionalFormatting>
  <conditionalFormatting sqref="I25:I29">
    <cfRule type="containsText" dxfId="1174" priority="474" operator="containsText" text="Catastrófico">
      <formula>NOT(ISERROR(SEARCH("Catastrófico",I25)))</formula>
    </cfRule>
    <cfRule type="containsText" dxfId="1173" priority="475" operator="containsText" text="Mayor">
      <formula>NOT(ISERROR(SEARCH("Mayor",I25)))</formula>
    </cfRule>
    <cfRule type="containsText" dxfId="1172" priority="476" operator="containsText" text="Menor">
      <formula>NOT(ISERROR(SEARCH("Menor",I25)))</formula>
    </cfRule>
    <cfRule type="containsText" dxfId="1171" priority="477" operator="containsText" text="Leve">
      <formula>NOT(ISERROR(SEARCH("Leve",I25)))</formula>
    </cfRule>
    <cfRule type="containsText" dxfId="1170" priority="482" operator="containsText" text="Moderado">
      <formula>NOT(ISERROR(SEARCH("Moderado",I25)))</formula>
    </cfRule>
  </conditionalFormatting>
  <conditionalFormatting sqref="K25:K29">
    <cfRule type="containsText" dxfId="1169" priority="469" operator="containsText" text="Media">
      <formula>NOT(ISERROR(SEARCH("Media",K25)))</formula>
    </cfRule>
  </conditionalFormatting>
  <conditionalFormatting sqref="L25:L29">
    <cfRule type="containsText" dxfId="1168" priority="468" operator="containsText" text="Moderado">
      <formula>NOT(ISERROR(SEARCH("Moderado",L25)))</formula>
    </cfRule>
  </conditionalFormatting>
  <conditionalFormatting sqref="J25:J29">
    <cfRule type="containsText" dxfId="1167" priority="467" operator="containsText" text="Moderado">
      <formula>NOT(ISERROR(SEARCH("Moderado",J25)))</formula>
    </cfRule>
  </conditionalFormatting>
  <conditionalFormatting sqref="J25:J29">
    <cfRule type="containsText" dxfId="1166" priority="465" operator="containsText" text="Bajo">
      <formula>NOT(ISERROR(SEARCH("Bajo",J25)))</formula>
    </cfRule>
    <cfRule type="containsText" dxfId="1165" priority="466" operator="containsText" text="Extremo">
      <formula>NOT(ISERROR(SEARCH("Extremo",J25)))</formula>
    </cfRule>
  </conditionalFormatting>
  <conditionalFormatting sqref="K25:K29">
    <cfRule type="containsText" dxfId="1164" priority="463" operator="containsText" text="Baja">
      <formula>NOT(ISERROR(SEARCH("Baja",K25)))</formula>
    </cfRule>
    <cfRule type="containsText" dxfId="1163" priority="464" operator="containsText" text="Muy Baja">
      <formula>NOT(ISERROR(SEARCH("Muy Baja",K25)))</formula>
    </cfRule>
  </conditionalFormatting>
  <conditionalFormatting sqref="K25:K29">
    <cfRule type="containsText" dxfId="1162" priority="461" operator="containsText" text="Muy Alta">
      <formula>NOT(ISERROR(SEARCH("Muy Alta",K25)))</formula>
    </cfRule>
    <cfRule type="containsText" dxfId="1161" priority="462" operator="containsText" text="Alta">
      <formula>NOT(ISERROR(SEARCH("Alta",K25)))</formula>
    </cfRule>
  </conditionalFormatting>
  <conditionalFormatting sqref="L25:L29">
    <cfRule type="containsText" dxfId="1160" priority="457" operator="containsText" text="Catastrófico">
      <formula>NOT(ISERROR(SEARCH("Catastrófico",L25)))</formula>
    </cfRule>
    <cfRule type="containsText" dxfId="1159" priority="458" operator="containsText" text="Mayor">
      <formula>NOT(ISERROR(SEARCH("Mayor",L25)))</formula>
    </cfRule>
    <cfRule type="containsText" dxfId="1158" priority="459" operator="containsText" text="Menor">
      <formula>NOT(ISERROR(SEARCH("Menor",L25)))</formula>
    </cfRule>
    <cfRule type="containsText" dxfId="1157" priority="460" operator="containsText" text="Leve">
      <formula>NOT(ISERROR(SEARCH("Leve",L25)))</formula>
    </cfRule>
  </conditionalFormatting>
  <conditionalFormatting sqref="K30:L30">
    <cfRule type="containsText" dxfId="1156" priority="451" operator="containsText" text="3- Moderado">
      <formula>NOT(ISERROR(SEARCH("3- Moderado",K30)))</formula>
    </cfRule>
    <cfRule type="containsText" dxfId="1155" priority="452" operator="containsText" text="6- Moderado">
      <formula>NOT(ISERROR(SEARCH("6- Moderado",K30)))</formula>
    </cfRule>
    <cfRule type="containsText" dxfId="1154" priority="453" operator="containsText" text="4- Moderado">
      <formula>NOT(ISERROR(SEARCH("4- Moderado",K30)))</formula>
    </cfRule>
    <cfRule type="containsText" dxfId="1153" priority="454" operator="containsText" text="3- Bajo">
      <formula>NOT(ISERROR(SEARCH("3- Bajo",K30)))</formula>
    </cfRule>
    <cfRule type="containsText" dxfId="1152" priority="455" operator="containsText" text="4- Bajo">
      <formula>NOT(ISERROR(SEARCH("4- Bajo",K30)))</formula>
    </cfRule>
    <cfRule type="containsText" dxfId="1151" priority="456" operator="containsText" text="1- Bajo">
      <formula>NOT(ISERROR(SEARCH("1- Bajo",K30)))</formula>
    </cfRule>
  </conditionalFormatting>
  <conditionalFormatting sqref="H30:I30">
    <cfRule type="containsText" dxfId="1150" priority="445" operator="containsText" text="3- Moderado">
      <formula>NOT(ISERROR(SEARCH("3- Moderado",H30)))</formula>
    </cfRule>
    <cfRule type="containsText" dxfId="1149" priority="446" operator="containsText" text="6- Moderado">
      <formula>NOT(ISERROR(SEARCH("6- Moderado",H30)))</formula>
    </cfRule>
    <cfRule type="containsText" dxfId="1148" priority="447" operator="containsText" text="4- Moderado">
      <formula>NOT(ISERROR(SEARCH("4- Moderado",H30)))</formula>
    </cfRule>
    <cfRule type="containsText" dxfId="1147" priority="448" operator="containsText" text="3- Bajo">
      <formula>NOT(ISERROR(SEARCH("3- Bajo",H30)))</formula>
    </cfRule>
    <cfRule type="containsText" dxfId="1146" priority="449" operator="containsText" text="4- Bajo">
      <formula>NOT(ISERROR(SEARCH("4- Bajo",H30)))</formula>
    </cfRule>
    <cfRule type="containsText" dxfId="1145" priority="450" operator="containsText" text="1- Bajo">
      <formula>NOT(ISERROR(SEARCH("1- Bajo",H30)))</formula>
    </cfRule>
  </conditionalFormatting>
  <conditionalFormatting sqref="A30 C30:E30">
    <cfRule type="containsText" dxfId="1144" priority="439" operator="containsText" text="3- Moderado">
      <formula>NOT(ISERROR(SEARCH("3- Moderado",A30)))</formula>
    </cfRule>
    <cfRule type="containsText" dxfId="1143" priority="440" operator="containsText" text="6- Moderado">
      <formula>NOT(ISERROR(SEARCH("6- Moderado",A30)))</formula>
    </cfRule>
    <cfRule type="containsText" dxfId="1142" priority="441" operator="containsText" text="4- Moderado">
      <formula>NOT(ISERROR(SEARCH("4- Moderado",A30)))</formula>
    </cfRule>
    <cfRule type="containsText" dxfId="1141" priority="442" operator="containsText" text="3- Bajo">
      <formula>NOT(ISERROR(SEARCH("3- Bajo",A30)))</formula>
    </cfRule>
    <cfRule type="containsText" dxfId="1140" priority="443" operator="containsText" text="4- Bajo">
      <formula>NOT(ISERROR(SEARCH("4- Bajo",A30)))</formula>
    </cfRule>
    <cfRule type="containsText" dxfId="1139" priority="444" operator="containsText" text="1- Bajo">
      <formula>NOT(ISERROR(SEARCH("1- Bajo",A30)))</formula>
    </cfRule>
  </conditionalFormatting>
  <conditionalFormatting sqref="F30:G30">
    <cfRule type="containsText" dxfId="1138" priority="433" operator="containsText" text="3- Moderado">
      <formula>NOT(ISERROR(SEARCH("3- Moderado",F30)))</formula>
    </cfRule>
    <cfRule type="containsText" dxfId="1137" priority="434" operator="containsText" text="6- Moderado">
      <formula>NOT(ISERROR(SEARCH("6- Moderado",F30)))</formula>
    </cfRule>
    <cfRule type="containsText" dxfId="1136" priority="435" operator="containsText" text="4- Moderado">
      <formula>NOT(ISERROR(SEARCH("4- Moderado",F30)))</formula>
    </cfRule>
    <cfRule type="containsText" dxfId="1135" priority="436" operator="containsText" text="3- Bajo">
      <formula>NOT(ISERROR(SEARCH("3- Bajo",F30)))</formula>
    </cfRule>
    <cfRule type="containsText" dxfId="1134" priority="437" operator="containsText" text="4- Bajo">
      <formula>NOT(ISERROR(SEARCH("4- Bajo",F30)))</formula>
    </cfRule>
    <cfRule type="containsText" dxfId="1133" priority="438" operator="containsText" text="1- Bajo">
      <formula>NOT(ISERROR(SEARCH("1- Bajo",F30)))</formula>
    </cfRule>
  </conditionalFormatting>
  <conditionalFormatting sqref="J30:J34">
    <cfRule type="containsText" dxfId="1132" priority="428" operator="containsText" text="Bajo">
      <formula>NOT(ISERROR(SEARCH("Bajo",J30)))</formula>
    </cfRule>
    <cfRule type="containsText" dxfId="1131" priority="429" operator="containsText" text="Moderado">
      <formula>NOT(ISERROR(SEARCH("Moderado",J30)))</formula>
    </cfRule>
    <cfRule type="containsText" dxfId="1130" priority="430" operator="containsText" text="Alto">
      <formula>NOT(ISERROR(SEARCH("Alto",J30)))</formula>
    </cfRule>
    <cfRule type="containsText" dxfId="1129"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28" priority="403" operator="containsText" text="Moderado">
      <formula>NOT(ISERROR(SEARCH("Moderado",M30)))</formula>
    </cfRule>
    <cfRule type="containsText" dxfId="1127" priority="423" operator="containsText" text="Bajo">
      <formula>NOT(ISERROR(SEARCH("Bajo",M30)))</formula>
    </cfRule>
    <cfRule type="containsText" dxfId="1126" priority="424" operator="containsText" text="Moderado">
      <formula>NOT(ISERROR(SEARCH("Moderado",M30)))</formula>
    </cfRule>
    <cfRule type="containsText" dxfId="1125" priority="425" operator="containsText" text="Alto">
      <formula>NOT(ISERROR(SEARCH("Alto",M30)))</formula>
    </cfRule>
    <cfRule type="containsText" dxfId="1124"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23" priority="417" operator="containsText" text="3- Moderado">
      <formula>NOT(ISERROR(SEARCH("3- Moderado",N30)))</formula>
    </cfRule>
    <cfRule type="containsText" dxfId="1122" priority="418" operator="containsText" text="6- Moderado">
      <formula>NOT(ISERROR(SEARCH("6- Moderado",N30)))</formula>
    </cfRule>
    <cfRule type="containsText" dxfId="1121" priority="419" operator="containsText" text="4- Moderado">
      <formula>NOT(ISERROR(SEARCH("4- Moderado",N30)))</formula>
    </cfRule>
    <cfRule type="containsText" dxfId="1120" priority="420" operator="containsText" text="3- Bajo">
      <formula>NOT(ISERROR(SEARCH("3- Bajo",N30)))</formula>
    </cfRule>
    <cfRule type="containsText" dxfId="1119" priority="421" operator="containsText" text="4- Bajo">
      <formula>NOT(ISERROR(SEARCH("4- Bajo",N30)))</formula>
    </cfRule>
    <cfRule type="containsText" dxfId="1118" priority="422" operator="containsText" text="1- Bajo">
      <formula>NOT(ISERROR(SEARCH("1- Bajo",N30)))</formula>
    </cfRule>
  </conditionalFormatting>
  <conditionalFormatting sqref="H30:H34">
    <cfRule type="containsText" dxfId="1117" priority="404" operator="containsText" text="Muy Alta">
      <formula>NOT(ISERROR(SEARCH("Muy Alta",H30)))</formula>
    </cfRule>
    <cfRule type="containsText" dxfId="1116" priority="405" operator="containsText" text="Alta">
      <formula>NOT(ISERROR(SEARCH("Alta",H30)))</formula>
    </cfRule>
    <cfRule type="containsText" dxfId="1115" priority="406" operator="containsText" text="Muy Alta">
      <formula>NOT(ISERROR(SEARCH("Muy Alta",H30)))</formula>
    </cfRule>
    <cfRule type="containsText" dxfId="1114" priority="411" operator="containsText" text="Muy Baja">
      <formula>NOT(ISERROR(SEARCH("Muy Baja",H30)))</formula>
    </cfRule>
    <cfRule type="containsText" dxfId="1113" priority="412" operator="containsText" text="Baja">
      <formula>NOT(ISERROR(SEARCH("Baja",H30)))</formula>
    </cfRule>
    <cfRule type="containsText" dxfId="1112" priority="413" operator="containsText" text="Media">
      <formula>NOT(ISERROR(SEARCH("Media",H30)))</formula>
    </cfRule>
    <cfRule type="containsText" dxfId="1111" priority="414" operator="containsText" text="Alta">
      <formula>NOT(ISERROR(SEARCH("Alta",H30)))</formula>
    </cfRule>
    <cfRule type="containsText" dxfId="1110" priority="416" operator="containsText" text="Muy Alta">
      <formula>NOT(ISERROR(SEARCH("Muy Alta",H30)))</formula>
    </cfRule>
  </conditionalFormatting>
  <conditionalFormatting sqref="I30:I34">
    <cfRule type="containsText" dxfId="1109" priority="407" operator="containsText" text="Catastrófico">
      <formula>NOT(ISERROR(SEARCH("Catastrófico",I30)))</formula>
    </cfRule>
    <cfRule type="containsText" dxfId="1108" priority="408" operator="containsText" text="Mayor">
      <formula>NOT(ISERROR(SEARCH("Mayor",I30)))</formula>
    </cfRule>
    <cfRule type="containsText" dxfId="1107" priority="409" operator="containsText" text="Menor">
      <formula>NOT(ISERROR(SEARCH("Menor",I30)))</formula>
    </cfRule>
    <cfRule type="containsText" dxfId="1106" priority="410" operator="containsText" text="Leve">
      <formula>NOT(ISERROR(SEARCH("Leve",I30)))</formula>
    </cfRule>
    <cfRule type="containsText" dxfId="1105" priority="415" operator="containsText" text="Moderado">
      <formula>NOT(ISERROR(SEARCH("Moderado",I30)))</formula>
    </cfRule>
  </conditionalFormatting>
  <conditionalFormatting sqref="K30:K34">
    <cfRule type="containsText" dxfId="1104" priority="402" operator="containsText" text="Media">
      <formula>NOT(ISERROR(SEARCH("Media",K30)))</formula>
    </cfRule>
  </conditionalFormatting>
  <conditionalFormatting sqref="L30:L34">
    <cfRule type="containsText" dxfId="1103" priority="401" operator="containsText" text="Moderado">
      <formula>NOT(ISERROR(SEARCH("Moderado",L30)))</formula>
    </cfRule>
  </conditionalFormatting>
  <conditionalFormatting sqref="J30:J34">
    <cfRule type="containsText" dxfId="1102" priority="400" operator="containsText" text="Moderado">
      <formula>NOT(ISERROR(SEARCH("Moderado",J30)))</formula>
    </cfRule>
  </conditionalFormatting>
  <conditionalFormatting sqref="J30:J34">
    <cfRule type="containsText" dxfId="1101" priority="398" operator="containsText" text="Bajo">
      <formula>NOT(ISERROR(SEARCH("Bajo",J30)))</formula>
    </cfRule>
    <cfRule type="containsText" dxfId="1100" priority="399" operator="containsText" text="Extremo">
      <formula>NOT(ISERROR(SEARCH("Extremo",J30)))</formula>
    </cfRule>
  </conditionalFormatting>
  <conditionalFormatting sqref="K30:K34">
    <cfRule type="containsText" dxfId="1099" priority="396" operator="containsText" text="Baja">
      <formula>NOT(ISERROR(SEARCH("Baja",K30)))</formula>
    </cfRule>
    <cfRule type="containsText" dxfId="1098" priority="397" operator="containsText" text="Muy Baja">
      <formula>NOT(ISERROR(SEARCH("Muy Baja",K30)))</formula>
    </cfRule>
  </conditionalFormatting>
  <conditionalFormatting sqref="K30:K34">
    <cfRule type="containsText" dxfId="1097" priority="394" operator="containsText" text="Muy Alta">
      <formula>NOT(ISERROR(SEARCH("Muy Alta",K30)))</formula>
    </cfRule>
    <cfRule type="containsText" dxfId="1096" priority="395" operator="containsText" text="Alta">
      <formula>NOT(ISERROR(SEARCH("Alta",K30)))</formula>
    </cfRule>
  </conditionalFormatting>
  <conditionalFormatting sqref="L30:L34">
    <cfRule type="containsText" dxfId="1095" priority="390" operator="containsText" text="Catastrófico">
      <formula>NOT(ISERROR(SEARCH("Catastrófico",L30)))</formula>
    </cfRule>
    <cfRule type="containsText" dxfId="1094" priority="391" operator="containsText" text="Mayor">
      <formula>NOT(ISERROR(SEARCH("Mayor",L30)))</formula>
    </cfRule>
    <cfRule type="containsText" dxfId="1093" priority="392" operator="containsText" text="Menor">
      <formula>NOT(ISERROR(SEARCH("Menor",L30)))</formula>
    </cfRule>
    <cfRule type="containsText" dxfId="1092" priority="393"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34"/>
  <sheetViews>
    <sheetView topLeftCell="M1" workbookViewId="0">
      <selection activeCell="O4" sqref="O4:Q4"/>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ol min="10" max="10" width="10.140625" style="152" customWidth="1"/>
    <col min="11" max="11" width="11.42578125" style="151"/>
    <col min="12" max="12" width="10.85546875" style="151" customWidth="1"/>
    <col min="13" max="13" width="18.28515625" style="151" bestFit="1" customWidth="1"/>
    <col min="14" max="14" width="18.28515625" bestFit="1" customWidth="1"/>
    <col min="15" max="15" width="42.140625" customWidth="1"/>
    <col min="16" max="16" width="14.42578125" customWidth="1"/>
    <col min="17" max="17" width="14.5703125" style="187" customWidth="1"/>
    <col min="18" max="18" width="17.42578125" customWidth="1"/>
    <col min="19" max="19" width="16.28515625" customWidth="1"/>
    <col min="20" max="20" width="43.85546875" customWidth="1"/>
    <col min="21" max="176" width="11.42578125" style="7"/>
  </cols>
  <sheetData>
    <row r="1" spans="1:278" s="137" customFormat="1" ht="16.5" customHeight="1">
      <c r="A1" s="414"/>
      <c r="B1" s="415"/>
      <c r="C1" s="415"/>
      <c r="D1" s="538" t="s">
        <v>645</v>
      </c>
      <c r="E1" s="538"/>
      <c r="F1" s="538"/>
      <c r="G1" s="538"/>
      <c r="H1" s="538"/>
      <c r="I1" s="538"/>
      <c r="J1" s="538"/>
      <c r="K1" s="538"/>
      <c r="L1" s="538"/>
      <c r="M1" s="538"/>
      <c r="N1" s="538"/>
      <c r="O1" s="538"/>
      <c r="P1" s="538"/>
      <c r="Q1" s="539"/>
      <c r="R1" s="406" t="s">
        <v>291</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40"/>
      <c r="E2" s="540"/>
      <c r="F2" s="540"/>
      <c r="G2" s="540"/>
      <c r="H2" s="540"/>
      <c r="I2" s="540"/>
      <c r="J2" s="540"/>
      <c r="K2" s="540"/>
      <c r="L2" s="540"/>
      <c r="M2" s="540"/>
      <c r="N2" s="540"/>
      <c r="O2" s="540"/>
      <c r="P2" s="540"/>
      <c r="Q2" s="54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0"/>
      <c r="E3" s="540"/>
      <c r="F3" s="540"/>
      <c r="G3" s="540"/>
      <c r="H3" s="540"/>
      <c r="I3" s="540"/>
      <c r="J3" s="540"/>
      <c r="K3" s="540"/>
      <c r="L3" s="540"/>
      <c r="M3" s="540"/>
      <c r="N3" s="540"/>
      <c r="O3" s="540"/>
      <c r="P3" s="540"/>
      <c r="Q3" s="54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292</v>
      </c>
      <c r="B4" s="408"/>
      <c r="C4" s="409"/>
      <c r="D4" s="410" t="str">
        <f>'[3]Mapa Final'!D4</f>
        <v>Administración de la Carrera Judicial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294</v>
      </c>
      <c r="B5" s="408"/>
      <c r="C5" s="409"/>
      <c r="D5" s="418"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9"/>
      <c r="F5" s="419"/>
      <c r="G5" s="419"/>
      <c r="H5" s="419"/>
      <c r="I5" s="419"/>
      <c r="J5" s="419"/>
      <c r="K5" s="419"/>
      <c r="L5" s="419"/>
      <c r="M5" s="419"/>
      <c r="N5" s="420"/>
      <c r="O5" s="1"/>
      <c r="P5" s="1"/>
      <c r="Q5" s="2"/>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296</v>
      </c>
      <c r="B6" s="408"/>
      <c r="C6" s="409"/>
      <c r="D6" s="418" t="str">
        <f>'[3]Mapa Final'!D6</f>
        <v>Nivel Central y Seccional</v>
      </c>
      <c r="E6" s="419"/>
      <c r="F6" s="419"/>
      <c r="G6" s="419"/>
      <c r="H6" s="419"/>
      <c r="I6" s="419"/>
      <c r="J6" s="419"/>
      <c r="K6" s="419"/>
      <c r="L6" s="419"/>
      <c r="M6" s="419"/>
      <c r="N6" s="420"/>
      <c r="O6" s="1"/>
      <c r="P6" s="1"/>
      <c r="Q6" s="2"/>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46.5" customHeight="1" thickTop="1" thickBot="1">
      <c r="A7" s="546" t="s">
        <v>600</v>
      </c>
      <c r="B7" s="547"/>
      <c r="C7" s="547"/>
      <c r="D7" s="547"/>
      <c r="E7" s="547"/>
      <c r="F7" s="548"/>
      <c r="G7" s="153"/>
      <c r="H7" s="549" t="s">
        <v>601</v>
      </c>
      <c r="I7" s="549"/>
      <c r="J7" s="549"/>
      <c r="K7" s="549" t="s">
        <v>602</v>
      </c>
      <c r="L7" s="549"/>
      <c r="M7" s="549"/>
      <c r="N7" s="550" t="s">
        <v>603</v>
      </c>
      <c r="O7" s="542" t="s">
        <v>604</v>
      </c>
      <c r="P7" s="544" t="s">
        <v>605</v>
      </c>
      <c r="Q7" s="545"/>
      <c r="R7" s="544" t="s">
        <v>606</v>
      </c>
      <c r="S7" s="545"/>
      <c r="T7" s="551" t="s">
        <v>646</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304</v>
      </c>
      <c r="C8" s="163" t="s">
        <v>228</v>
      </c>
      <c r="D8" s="154" t="s">
        <v>305</v>
      </c>
      <c r="E8" s="155" t="s">
        <v>232</v>
      </c>
      <c r="F8" s="155" t="s">
        <v>234</v>
      </c>
      <c r="G8" s="155" t="s">
        <v>236</v>
      </c>
      <c r="H8" s="156" t="s">
        <v>608</v>
      </c>
      <c r="I8" s="156" t="s">
        <v>567</v>
      </c>
      <c r="J8" s="156" t="s">
        <v>609</v>
      </c>
      <c r="K8" s="156" t="s">
        <v>608</v>
      </c>
      <c r="L8" s="156" t="s">
        <v>610</v>
      </c>
      <c r="M8" s="156" t="s">
        <v>609</v>
      </c>
      <c r="N8" s="550"/>
      <c r="O8" s="543"/>
      <c r="P8" s="157" t="s">
        <v>611</v>
      </c>
      <c r="Q8" s="157" t="s">
        <v>612</v>
      </c>
      <c r="R8" s="157" t="s">
        <v>613</v>
      </c>
      <c r="S8" s="157" t="s">
        <v>614</v>
      </c>
      <c r="T8" s="55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33"/>
      <c r="B9" s="534"/>
      <c r="C9" s="534"/>
      <c r="D9" s="534"/>
      <c r="E9" s="534"/>
      <c r="F9" s="534"/>
      <c r="G9" s="534"/>
      <c r="H9" s="534"/>
      <c r="I9" s="534"/>
      <c r="J9" s="534"/>
      <c r="K9" s="534"/>
      <c r="L9" s="534"/>
      <c r="M9" s="534"/>
      <c r="N9" s="534"/>
      <c r="Q9" s="186"/>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8">
        <f>'[3]Mapa Final'!A10</f>
        <v>1</v>
      </c>
      <c r="B10" s="531" t="str">
        <f>'[3]Mapa Final'!B10</f>
        <v>Incumplimiento de la evaluación de servicios de funcionarios</v>
      </c>
      <c r="C10" s="521" t="str">
        <f>'[3]Mapa Final'!C10</f>
        <v>Incumplimiento de las metas establecidas</v>
      </c>
      <c r="D10" s="521" t="str">
        <f>'[3]Mapa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97" t="str">
        <f>'[3]Mapa Final'!E10</f>
        <v>No presentación de datos o Presentación de datos incompletas de la información relacionadas respecto a la calificación de servicios de funcionarios</v>
      </c>
      <c r="F10" s="497" t="str">
        <f>'[3]Mapa Final'!F10</f>
        <v>Posibilidad de incumplimiento de metas establecidas debido a la no presentación de datos o Presentación de datos incompletas de la información relacionadas respecto a la calificación de servicios de funcionarios</v>
      </c>
      <c r="G10" s="497" t="str">
        <f>'[3]Mapa Final'!G10</f>
        <v>Ejecución y Administración de Procesos</v>
      </c>
      <c r="H10" s="500" t="str">
        <f>'[3]Mapa Final'!I10</f>
        <v>Media</v>
      </c>
      <c r="I10" s="503" t="str">
        <f>'[3]Mapa Final'!L10</f>
        <v>Moderado</v>
      </c>
      <c r="J10" s="506" t="str">
        <f>'[3]Mapa Final'!N10</f>
        <v>Moderado</v>
      </c>
      <c r="K10" s="509" t="str">
        <f>'[3]Mapa Final'!AA10</f>
        <v>Baja</v>
      </c>
      <c r="L10" s="509" t="str">
        <f>'[3]Mapa Final'!AE10</f>
        <v>Moderado</v>
      </c>
      <c r="M10" s="524" t="str">
        <f>'[3]Mapa Final'!AG10</f>
        <v>Moderado</v>
      </c>
      <c r="N10" s="509" t="str">
        <f>'[3]Mapa Final'!AH10</f>
        <v>Aceptar</v>
      </c>
      <c r="O10" s="515" t="s">
        <v>637</v>
      </c>
      <c r="P10" s="527"/>
      <c r="Q10" s="530" t="s">
        <v>628</v>
      </c>
      <c r="R10" s="552">
        <v>44743</v>
      </c>
      <c r="S10" s="552">
        <v>44834</v>
      </c>
      <c r="T10" s="515" t="s">
        <v>630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c r="A11" s="519"/>
      <c r="B11" s="553"/>
      <c r="C11" s="522"/>
      <c r="D11" s="522"/>
      <c r="E11" s="498"/>
      <c r="F11" s="498"/>
      <c r="G11" s="498"/>
      <c r="H11" s="501"/>
      <c r="I11" s="504"/>
      <c r="J11" s="507"/>
      <c r="K11" s="510"/>
      <c r="L11" s="510"/>
      <c r="M11" s="525"/>
      <c r="N11" s="510"/>
      <c r="O11" s="513"/>
      <c r="P11" s="528"/>
      <c r="Q11" s="513"/>
      <c r="R11" s="516"/>
      <c r="S11" s="516"/>
      <c r="T11" s="51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c r="A12" s="519"/>
      <c r="B12" s="553"/>
      <c r="C12" s="522"/>
      <c r="D12" s="522"/>
      <c r="E12" s="498"/>
      <c r="F12" s="498"/>
      <c r="G12" s="498"/>
      <c r="H12" s="501"/>
      <c r="I12" s="504"/>
      <c r="J12" s="507"/>
      <c r="K12" s="510"/>
      <c r="L12" s="510"/>
      <c r="M12" s="525"/>
      <c r="N12" s="510"/>
      <c r="O12" s="513"/>
      <c r="P12" s="528"/>
      <c r="Q12" s="513"/>
      <c r="R12" s="516"/>
      <c r="S12" s="516"/>
      <c r="T12" s="51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c r="A13" s="519"/>
      <c r="B13" s="553"/>
      <c r="C13" s="522"/>
      <c r="D13" s="522"/>
      <c r="E13" s="498"/>
      <c r="F13" s="498"/>
      <c r="G13" s="498"/>
      <c r="H13" s="501"/>
      <c r="I13" s="504"/>
      <c r="J13" s="507"/>
      <c r="K13" s="510"/>
      <c r="L13" s="510"/>
      <c r="M13" s="525"/>
      <c r="N13" s="510"/>
      <c r="O13" s="513"/>
      <c r="P13" s="528"/>
      <c r="Q13" s="513"/>
      <c r="R13" s="516"/>
      <c r="S13" s="516"/>
      <c r="T13" s="51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c r="A14" s="520"/>
      <c r="B14" s="554"/>
      <c r="C14" s="523"/>
      <c r="D14" s="523"/>
      <c r="E14" s="499"/>
      <c r="F14" s="499"/>
      <c r="G14" s="499"/>
      <c r="H14" s="502"/>
      <c r="I14" s="505"/>
      <c r="J14" s="508"/>
      <c r="K14" s="511"/>
      <c r="L14" s="511"/>
      <c r="M14" s="526"/>
      <c r="N14" s="511"/>
      <c r="O14" s="514"/>
      <c r="P14" s="529"/>
      <c r="Q14" s="514"/>
      <c r="R14" s="517"/>
      <c r="S14" s="517"/>
      <c r="T14" s="51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15" customHeight="1">
      <c r="A15" s="518">
        <f>'[3]Mapa Final'!A15</f>
        <v>2</v>
      </c>
      <c r="B15" s="531" t="str">
        <f>'[3]Mapa Final'!B15</f>
        <v xml:space="preserve">Inobservancia en los trámites del Concurso de Méritos
</v>
      </c>
      <c r="C15" s="521" t="str">
        <f>'[3]Mapa Final'!C15</f>
        <v>Incumplimiento de las metas establecidas</v>
      </c>
      <c r="D15" s="521" t="str">
        <f>'[3]Mapa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97" t="str">
        <f>'[3]Mapa Final'!E15</f>
        <v>Incumplimiento de etapas del concurso de meritos</v>
      </c>
      <c r="F15" s="497" t="str">
        <f>'[3]Mapa Final'!F15</f>
        <v>Posibilidad de  incumplimiento de las metas al surtir las etapas de los trámites de Concurso de Méritos</v>
      </c>
      <c r="G15" s="497" t="str">
        <f>'[3]Mapa Final'!G15</f>
        <v>Ejecución y Administración de Procesos</v>
      </c>
      <c r="H15" s="500" t="str">
        <f>'[3]Mapa Final'!I15</f>
        <v>Media</v>
      </c>
      <c r="I15" s="503" t="str">
        <f>'[3]Mapa Final'!L15</f>
        <v>Moderado</v>
      </c>
      <c r="J15" s="506" t="str">
        <f>'[3]Mapa Final'!N15</f>
        <v>Moderado</v>
      </c>
      <c r="K15" s="509" t="str">
        <f>'[3]Mapa Final'!AA15</f>
        <v>Baja</v>
      </c>
      <c r="L15" s="509" t="str">
        <f>'[3]Mapa Final'!AE15</f>
        <v>Moderado</v>
      </c>
      <c r="M15" s="524" t="str">
        <f>'[3]Mapa Final'!AG15</f>
        <v>Moderado</v>
      </c>
      <c r="N15" s="509" t="str">
        <f>'[3]Mapa Final'!AH15</f>
        <v>Aceptar</v>
      </c>
      <c r="O15" s="515" t="s">
        <v>638</v>
      </c>
      <c r="P15" s="558"/>
      <c r="Q15" s="530" t="s">
        <v>628</v>
      </c>
      <c r="R15" s="552">
        <v>44743</v>
      </c>
      <c r="S15" s="552">
        <v>44834</v>
      </c>
      <c r="T15" s="515" t="s">
        <v>632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13.5" customHeight="1">
      <c r="A16" s="519"/>
      <c r="B16" s="553"/>
      <c r="C16" s="522"/>
      <c r="D16" s="522"/>
      <c r="E16" s="498"/>
      <c r="F16" s="498"/>
      <c r="G16" s="498"/>
      <c r="H16" s="501"/>
      <c r="I16" s="504"/>
      <c r="J16" s="507"/>
      <c r="K16" s="510"/>
      <c r="L16" s="510"/>
      <c r="M16" s="525"/>
      <c r="N16" s="510"/>
      <c r="O16" s="562"/>
      <c r="P16" s="559"/>
      <c r="Q16" s="513"/>
      <c r="R16" s="516"/>
      <c r="S16" s="516"/>
      <c r="T16" s="55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13.5" customHeight="1">
      <c r="A17" s="519"/>
      <c r="B17" s="553"/>
      <c r="C17" s="522"/>
      <c r="D17" s="522"/>
      <c r="E17" s="498"/>
      <c r="F17" s="498"/>
      <c r="G17" s="498"/>
      <c r="H17" s="501"/>
      <c r="I17" s="504"/>
      <c r="J17" s="507"/>
      <c r="K17" s="510"/>
      <c r="L17" s="510"/>
      <c r="M17" s="525"/>
      <c r="N17" s="510"/>
      <c r="O17" s="562"/>
      <c r="P17" s="559"/>
      <c r="Q17" s="513"/>
      <c r="R17" s="516"/>
      <c r="S17" s="516"/>
      <c r="T17" s="55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13.5" customHeight="1">
      <c r="A18" s="519"/>
      <c r="B18" s="553"/>
      <c r="C18" s="522"/>
      <c r="D18" s="522"/>
      <c r="E18" s="498"/>
      <c r="F18" s="498"/>
      <c r="G18" s="498"/>
      <c r="H18" s="501"/>
      <c r="I18" s="504"/>
      <c r="J18" s="507"/>
      <c r="K18" s="510"/>
      <c r="L18" s="510"/>
      <c r="M18" s="525"/>
      <c r="N18" s="510"/>
      <c r="O18" s="562"/>
      <c r="P18" s="559"/>
      <c r="Q18" s="513"/>
      <c r="R18" s="516"/>
      <c r="S18" s="516"/>
      <c r="T18" s="55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55.75" customHeight="1" thickBot="1">
      <c r="A19" s="520"/>
      <c r="B19" s="554"/>
      <c r="C19" s="523"/>
      <c r="D19" s="523"/>
      <c r="E19" s="499"/>
      <c r="F19" s="499"/>
      <c r="G19" s="499"/>
      <c r="H19" s="502"/>
      <c r="I19" s="505"/>
      <c r="J19" s="508"/>
      <c r="K19" s="511"/>
      <c r="L19" s="511"/>
      <c r="M19" s="526"/>
      <c r="N19" s="511"/>
      <c r="O19" s="563"/>
      <c r="P19" s="560"/>
      <c r="Q19" s="514"/>
      <c r="R19" s="517"/>
      <c r="S19" s="517"/>
      <c r="T19" s="55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18">
        <f>'[3]Mapa Final'!A20</f>
        <v>3</v>
      </c>
      <c r="B20" s="531" t="str">
        <f>'[3]Mapa Final'!B20</f>
        <v>Contravenir el trámite de traslado a servidores judiciales.</v>
      </c>
      <c r="C20" s="521" t="str">
        <f>'[3]Mapa Final'!C20</f>
        <v>Incumplimiento de las metas establecidas</v>
      </c>
      <c r="D20" s="521" t="str">
        <f>'[3]Mapa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97" t="str">
        <f>'[3]Mapa Final'!E20</f>
        <v>Inadecuada evaluación de los requisitos y factores que justifican emitir concepto favorable o desfavorable para las solicitudes de traslados presentadas por funcionarios y empleados.</v>
      </c>
      <c r="F20" s="497" t="str">
        <f>'[3]Mapa Final'!F20</f>
        <v>Posibilidad de incumplimiento de metas debido a la inadecuada evaluación de los requisitos y factores que justifican emitir concepto favorable o desfavorable para las solicitudes de traslados presentadas por funcionarios y empleados.</v>
      </c>
      <c r="G20" s="497" t="str">
        <f>'[3]Mapa Final'!G20</f>
        <v>Ejecución y Administración de Procesos</v>
      </c>
      <c r="H20" s="500" t="str">
        <f>'[3]Mapa Final'!I20</f>
        <v>Media</v>
      </c>
      <c r="I20" s="503" t="str">
        <f>'[3]Mapa Final'!L20</f>
        <v>Moderado</v>
      </c>
      <c r="J20" s="506" t="str">
        <f>'[3]Mapa Final'!N20</f>
        <v>Moderado</v>
      </c>
      <c r="K20" s="509" t="str">
        <f>'[3]Mapa Final'!AA20</f>
        <v>Baja</v>
      </c>
      <c r="L20" s="509" t="str">
        <f>'[3]Mapa Final'!AE20</f>
        <v>Moderado</v>
      </c>
      <c r="M20" s="524" t="str">
        <f>'[3]Mapa Final'!AG20</f>
        <v>Moderado</v>
      </c>
      <c r="N20" s="509" t="str">
        <f>'[3]Mapa Final'!AH20</f>
        <v>Aceptar</v>
      </c>
      <c r="O20" s="515" t="s">
        <v>639</v>
      </c>
      <c r="P20" s="558"/>
      <c r="Q20" s="530" t="s">
        <v>628</v>
      </c>
      <c r="R20" s="552">
        <v>44743</v>
      </c>
      <c r="S20" s="552">
        <v>44834</v>
      </c>
      <c r="T20" s="515" t="s">
        <v>640</v>
      </c>
      <c r="U20" s="35"/>
      <c r="V20" s="35"/>
    </row>
    <row r="21" spans="1:176">
      <c r="A21" s="519"/>
      <c r="B21" s="553"/>
      <c r="C21" s="522"/>
      <c r="D21" s="522"/>
      <c r="E21" s="498"/>
      <c r="F21" s="498"/>
      <c r="G21" s="498"/>
      <c r="H21" s="501"/>
      <c r="I21" s="504"/>
      <c r="J21" s="507"/>
      <c r="K21" s="510"/>
      <c r="L21" s="510"/>
      <c r="M21" s="525"/>
      <c r="N21" s="510"/>
      <c r="O21" s="556"/>
      <c r="P21" s="559"/>
      <c r="Q21" s="513"/>
      <c r="R21" s="516"/>
      <c r="S21" s="516"/>
      <c r="T21" s="556"/>
      <c r="U21" s="35"/>
      <c r="V21" s="35"/>
    </row>
    <row r="22" spans="1:176">
      <c r="A22" s="519"/>
      <c r="B22" s="553"/>
      <c r="C22" s="522"/>
      <c r="D22" s="522"/>
      <c r="E22" s="498"/>
      <c r="F22" s="498"/>
      <c r="G22" s="498"/>
      <c r="H22" s="501"/>
      <c r="I22" s="504"/>
      <c r="J22" s="507"/>
      <c r="K22" s="510"/>
      <c r="L22" s="510"/>
      <c r="M22" s="525"/>
      <c r="N22" s="510"/>
      <c r="O22" s="556"/>
      <c r="P22" s="559"/>
      <c r="Q22" s="513"/>
      <c r="R22" s="516"/>
      <c r="S22" s="516"/>
      <c r="T22" s="556"/>
      <c r="U22" s="35"/>
      <c r="V22" s="35"/>
    </row>
    <row r="23" spans="1:176">
      <c r="A23" s="519"/>
      <c r="B23" s="553"/>
      <c r="C23" s="522"/>
      <c r="D23" s="522"/>
      <c r="E23" s="498"/>
      <c r="F23" s="498"/>
      <c r="G23" s="498"/>
      <c r="H23" s="501"/>
      <c r="I23" s="504"/>
      <c r="J23" s="507"/>
      <c r="K23" s="510"/>
      <c r="L23" s="510"/>
      <c r="M23" s="525"/>
      <c r="N23" s="510"/>
      <c r="O23" s="556"/>
      <c r="P23" s="559"/>
      <c r="Q23" s="513"/>
      <c r="R23" s="516"/>
      <c r="S23" s="516"/>
      <c r="T23" s="556"/>
      <c r="U23" s="35"/>
      <c r="V23" s="35"/>
    </row>
    <row r="24" spans="1:176" ht="307.5" customHeight="1" thickBot="1">
      <c r="A24" s="520"/>
      <c r="B24" s="554"/>
      <c r="C24" s="523"/>
      <c r="D24" s="523"/>
      <c r="E24" s="499"/>
      <c r="F24" s="499"/>
      <c r="G24" s="499"/>
      <c r="H24" s="502"/>
      <c r="I24" s="505"/>
      <c r="J24" s="508"/>
      <c r="K24" s="511"/>
      <c r="L24" s="511"/>
      <c r="M24" s="526"/>
      <c r="N24" s="511"/>
      <c r="O24" s="557"/>
      <c r="P24" s="560"/>
      <c r="Q24" s="514"/>
      <c r="R24" s="517"/>
      <c r="S24" s="517"/>
      <c r="T24" s="557"/>
      <c r="U24" s="35"/>
      <c r="V24" s="35"/>
    </row>
    <row r="25" spans="1:176">
      <c r="A25" s="518">
        <f>'[3]Mapa Final'!A24</f>
        <v>4</v>
      </c>
      <c r="B25" s="531" t="str">
        <f>'[3]Mapa Final'!B24</f>
        <v>Corrupción</v>
      </c>
      <c r="C25" s="521" t="str">
        <f>'[3]Mapa Final'!C24</f>
        <v>Reputacional(Corrupción)</v>
      </c>
      <c r="D25" s="521" t="str">
        <f>'[3]Mapa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97" t="str">
        <f>'[3]Mapa Final'!E24</f>
        <v xml:space="preserve">Carencia de transparencia, etica y valores que generan una Alteración u ocultamiento de información de las actividades que se realicen dentro del proceso de Administración de la Carrera Judicial. </v>
      </c>
      <c r="F25" s="497" t="str">
        <f>'[3]Mapa Final'!F24</f>
        <v xml:space="preserve">Posibilidad de afectación en la reputación(Corrupción) de la entidad debido a la Carencia de transparencia, etica y valores que generan una alteración u ocultamiento de información de las actividades que se realicen dentro del proceso de Administración de la Carrera Judicial. </v>
      </c>
      <c r="G25" s="497" t="str">
        <f>'[3]Mapa Final'!G24</f>
        <v>Fraude Interno</v>
      </c>
      <c r="H25" s="500" t="str">
        <f>'[3]Mapa Final'!I24</f>
        <v>Media</v>
      </c>
      <c r="I25" s="503" t="str">
        <f>'[3]Mapa Final'!L24</f>
        <v>Moderado</v>
      </c>
      <c r="J25" s="506" t="str">
        <f>'[3]Mapa Final'!N24</f>
        <v>Moderado</v>
      </c>
      <c r="K25" s="509" t="str">
        <f>'[3]Mapa Final'!AA24</f>
        <v>Baja</v>
      </c>
      <c r="L25" s="509" t="str">
        <f>'[3]Mapa Final'!AE24</f>
        <v>Moderado</v>
      </c>
      <c r="M25" s="524" t="str">
        <f>'[3]Mapa Final'!AG24</f>
        <v>Moderado</v>
      </c>
      <c r="N25" s="509" t="str">
        <f>'[3]Mapa Final'!AH24</f>
        <v>Evitar</v>
      </c>
      <c r="O25" s="515" t="s">
        <v>621</v>
      </c>
      <c r="P25" s="527"/>
      <c r="Q25" s="530" t="s">
        <v>9</v>
      </c>
      <c r="R25" s="552">
        <v>44743</v>
      </c>
      <c r="S25" s="552">
        <v>44834</v>
      </c>
      <c r="T25" s="515" t="s">
        <v>635</v>
      </c>
    </row>
    <row r="26" spans="1:176">
      <c r="A26" s="519"/>
      <c r="B26" s="553"/>
      <c r="C26" s="522"/>
      <c r="D26" s="522"/>
      <c r="E26" s="498"/>
      <c r="F26" s="498"/>
      <c r="G26" s="498"/>
      <c r="H26" s="501"/>
      <c r="I26" s="504"/>
      <c r="J26" s="507"/>
      <c r="K26" s="510"/>
      <c r="L26" s="510"/>
      <c r="M26" s="525"/>
      <c r="N26" s="510"/>
      <c r="O26" s="516"/>
      <c r="P26" s="528"/>
      <c r="Q26" s="513"/>
      <c r="R26" s="516"/>
      <c r="S26" s="516"/>
      <c r="T26" s="516"/>
    </row>
    <row r="27" spans="1:176">
      <c r="A27" s="519"/>
      <c r="B27" s="553"/>
      <c r="C27" s="522"/>
      <c r="D27" s="522"/>
      <c r="E27" s="498"/>
      <c r="F27" s="498"/>
      <c r="G27" s="498"/>
      <c r="H27" s="501"/>
      <c r="I27" s="504"/>
      <c r="J27" s="507"/>
      <c r="K27" s="510"/>
      <c r="L27" s="510"/>
      <c r="M27" s="525"/>
      <c r="N27" s="510"/>
      <c r="O27" s="516"/>
      <c r="P27" s="528"/>
      <c r="Q27" s="513"/>
      <c r="R27" s="516"/>
      <c r="S27" s="516"/>
      <c r="T27" s="516"/>
    </row>
    <row r="28" spans="1:176">
      <c r="A28" s="519"/>
      <c r="B28" s="553"/>
      <c r="C28" s="522"/>
      <c r="D28" s="522"/>
      <c r="E28" s="498"/>
      <c r="F28" s="498"/>
      <c r="G28" s="498"/>
      <c r="H28" s="501"/>
      <c r="I28" s="504"/>
      <c r="J28" s="507"/>
      <c r="K28" s="510"/>
      <c r="L28" s="510"/>
      <c r="M28" s="525"/>
      <c r="N28" s="510"/>
      <c r="O28" s="516"/>
      <c r="P28" s="528"/>
      <c r="Q28" s="513"/>
      <c r="R28" s="516"/>
      <c r="S28" s="516"/>
      <c r="T28" s="516"/>
    </row>
    <row r="29" spans="1:176" ht="277.5" customHeight="1" thickBot="1">
      <c r="A29" s="520"/>
      <c r="B29" s="554"/>
      <c r="C29" s="523"/>
      <c r="D29" s="523"/>
      <c r="E29" s="499"/>
      <c r="F29" s="499"/>
      <c r="G29" s="499"/>
      <c r="H29" s="502"/>
      <c r="I29" s="505"/>
      <c r="J29" s="508"/>
      <c r="K29" s="511"/>
      <c r="L29" s="511"/>
      <c r="M29" s="526"/>
      <c r="N29" s="511"/>
      <c r="O29" s="517"/>
      <c r="P29" s="529"/>
      <c r="Q29" s="514"/>
      <c r="R29" s="517"/>
      <c r="S29" s="517"/>
      <c r="T29" s="517"/>
    </row>
    <row r="30" spans="1:176" ht="15" customHeight="1">
      <c r="A30" s="518">
        <f>'[3]Mapa Final'!A29</f>
        <v>5</v>
      </c>
      <c r="B30" s="531" t="str">
        <f>'[3]Mapa Final'!B29</f>
        <v xml:space="preserve">Interrupción o demora en el proceso de 
Administrción de la carrera judicial
</v>
      </c>
      <c r="C30" s="521" t="str">
        <f>'[3]Mapa Final'!C29</f>
        <v>Incumplimiento de las metas establecidas</v>
      </c>
      <c r="D30" s="521" t="str">
        <f>'[3]Mapa Final'!D29</f>
        <v xml:space="preserve">1. Paros/movilizaciones que afectan el proceso
2. Disturbios o hechos violentos
3.Decreto de estado de emergencia económica y social
4.Emergencias Ambientales
6. Fallas técnologicas </v>
      </c>
      <c r="E30" s="497" t="str">
        <f>'[3]Mapa Final'!E29</f>
        <v>Sucesos de fuerza mayor que imposibilitan el cumplimiento de las actividades asociadas al proceso</v>
      </c>
      <c r="F30" s="497" t="str">
        <f>'[3]Mapa Final'!F29</f>
        <v>Posibilidad de incumplimiento de las metas establecidas por sucesos de fuerza mayor que afectan el cumplimiento de las actividades asociadas al proceso</v>
      </c>
      <c r="G30" s="497" t="str">
        <f>'[3]Mapa Final'!G29</f>
        <v>Usuarios, productos y prácticas organizacionales</v>
      </c>
      <c r="H30" s="500" t="str">
        <f>'[3]Mapa Final'!I29</f>
        <v>Media</v>
      </c>
      <c r="I30" s="503" t="str">
        <f>'[3]Mapa Final'!L29</f>
        <v>Moderado</v>
      </c>
      <c r="J30" s="506" t="str">
        <f>'[3]Mapa Final'!N29</f>
        <v>Moderado</v>
      </c>
      <c r="K30" s="509" t="str">
        <f>'[3]Mapa Final'!AA29</f>
        <v>Baja</v>
      </c>
      <c r="L30" s="509" t="str">
        <f>'[3]Mapa Final'!AE29</f>
        <v>Moderado</v>
      </c>
      <c r="M30" s="524" t="str">
        <f>'[3]Mapa Final'!AG29</f>
        <v>Moderado</v>
      </c>
      <c r="N30" s="509" t="str">
        <f>'[3]Mapa Final'!AH29</f>
        <v>Reducir(mitigar)</v>
      </c>
      <c r="O30" s="515" t="s">
        <v>623</v>
      </c>
      <c r="P30" s="527"/>
      <c r="Q30" s="530" t="s">
        <v>9</v>
      </c>
      <c r="R30" s="552">
        <v>44743</v>
      </c>
      <c r="S30" s="552">
        <v>44834</v>
      </c>
      <c r="T30" s="515" t="s">
        <v>636</v>
      </c>
    </row>
    <row r="31" spans="1:176">
      <c r="A31" s="519"/>
      <c r="B31" s="553"/>
      <c r="C31" s="522"/>
      <c r="D31" s="522"/>
      <c r="E31" s="498"/>
      <c r="F31" s="498"/>
      <c r="G31" s="498"/>
      <c r="H31" s="501"/>
      <c r="I31" s="504"/>
      <c r="J31" s="507"/>
      <c r="K31" s="510"/>
      <c r="L31" s="510"/>
      <c r="M31" s="525"/>
      <c r="N31" s="510"/>
      <c r="O31" s="513"/>
      <c r="P31" s="528"/>
      <c r="Q31" s="513"/>
      <c r="R31" s="516"/>
      <c r="S31" s="516"/>
      <c r="T31" s="516"/>
    </row>
    <row r="32" spans="1:176">
      <c r="A32" s="519"/>
      <c r="B32" s="553"/>
      <c r="C32" s="522"/>
      <c r="D32" s="522"/>
      <c r="E32" s="498"/>
      <c r="F32" s="498"/>
      <c r="G32" s="498"/>
      <c r="H32" s="501"/>
      <c r="I32" s="504"/>
      <c r="J32" s="507"/>
      <c r="K32" s="510"/>
      <c r="L32" s="510"/>
      <c r="M32" s="525"/>
      <c r="N32" s="510"/>
      <c r="O32" s="513"/>
      <c r="P32" s="528"/>
      <c r="Q32" s="513"/>
      <c r="R32" s="516"/>
      <c r="S32" s="516"/>
      <c r="T32" s="516"/>
    </row>
    <row r="33" spans="1:20">
      <c r="A33" s="519"/>
      <c r="B33" s="553"/>
      <c r="C33" s="522"/>
      <c r="D33" s="522"/>
      <c r="E33" s="498"/>
      <c r="F33" s="498"/>
      <c r="G33" s="498"/>
      <c r="H33" s="501"/>
      <c r="I33" s="504"/>
      <c r="J33" s="507"/>
      <c r="K33" s="510"/>
      <c r="L33" s="510"/>
      <c r="M33" s="525"/>
      <c r="N33" s="510"/>
      <c r="O33" s="513"/>
      <c r="P33" s="528"/>
      <c r="Q33" s="513"/>
      <c r="R33" s="516"/>
      <c r="S33" s="516"/>
      <c r="T33" s="516"/>
    </row>
    <row r="34" spans="1:20" ht="102.75" customHeight="1" thickBot="1">
      <c r="A34" s="520"/>
      <c r="B34" s="554"/>
      <c r="C34" s="523"/>
      <c r="D34" s="523"/>
      <c r="E34" s="499"/>
      <c r="F34" s="499"/>
      <c r="G34" s="499"/>
      <c r="H34" s="502"/>
      <c r="I34" s="505"/>
      <c r="J34" s="508"/>
      <c r="K34" s="511"/>
      <c r="L34" s="511"/>
      <c r="M34" s="526"/>
      <c r="N34" s="511"/>
      <c r="O34" s="514"/>
      <c r="P34" s="529"/>
      <c r="Q34" s="514"/>
      <c r="R34" s="517"/>
      <c r="S34" s="517"/>
      <c r="T34" s="517"/>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1091" priority="274" operator="containsText" text="3- Moderado">
      <formula>NOT(ISERROR(SEARCH("3- Moderado",A7)))</formula>
    </cfRule>
    <cfRule type="containsText" dxfId="1090" priority="275" operator="containsText" text="6- Moderado">
      <formula>NOT(ISERROR(SEARCH("6- Moderado",A7)))</formula>
    </cfRule>
    <cfRule type="containsText" dxfId="1089" priority="276" operator="containsText" text="4- Moderado">
      <formula>NOT(ISERROR(SEARCH("4- Moderado",A7)))</formula>
    </cfRule>
    <cfRule type="containsText" dxfId="1088" priority="277" operator="containsText" text="3- Bajo">
      <formula>NOT(ISERROR(SEARCH("3- Bajo",A7)))</formula>
    </cfRule>
    <cfRule type="containsText" dxfId="1087" priority="278" operator="containsText" text="4- Bajo">
      <formula>NOT(ISERROR(SEARCH("4- Bajo",A7)))</formula>
    </cfRule>
    <cfRule type="containsText" dxfId="1086" priority="279" operator="containsText" text="1- Bajo">
      <formula>NOT(ISERROR(SEARCH("1- Bajo",A7)))</formula>
    </cfRule>
  </conditionalFormatting>
  <conditionalFormatting sqref="H8:J8">
    <cfRule type="containsText" dxfId="1085" priority="267" operator="containsText" text="3- Moderado">
      <formula>NOT(ISERROR(SEARCH("3- Moderado",H8)))</formula>
    </cfRule>
    <cfRule type="containsText" dxfId="1084" priority="268" operator="containsText" text="6- Moderado">
      <formula>NOT(ISERROR(SEARCH("6- Moderado",H8)))</formula>
    </cfRule>
    <cfRule type="containsText" dxfId="1083" priority="269" operator="containsText" text="4- Moderado">
      <formula>NOT(ISERROR(SEARCH("4- Moderado",H8)))</formula>
    </cfRule>
    <cfRule type="containsText" dxfId="1082" priority="270" operator="containsText" text="3- Bajo">
      <formula>NOT(ISERROR(SEARCH("3- Bajo",H8)))</formula>
    </cfRule>
    <cfRule type="containsText" dxfId="1081" priority="271" operator="containsText" text="4- Bajo">
      <formula>NOT(ISERROR(SEARCH("4- Bajo",H8)))</formula>
    </cfRule>
    <cfRule type="containsText" dxfId="1080" priority="273" operator="containsText" text="1- Bajo">
      <formula>NOT(ISERROR(SEARCH("1- Bajo",H8)))</formula>
    </cfRule>
  </conditionalFormatting>
  <conditionalFormatting sqref="J8 J35:J1048576">
    <cfRule type="containsText" dxfId="1079" priority="256" operator="containsText" text="25- Extremo">
      <formula>NOT(ISERROR(SEARCH("25- Extremo",J8)))</formula>
    </cfRule>
    <cfRule type="containsText" dxfId="1078" priority="257" operator="containsText" text="20- Extremo">
      <formula>NOT(ISERROR(SEARCH("20- Extremo",J8)))</formula>
    </cfRule>
    <cfRule type="containsText" dxfId="1077" priority="258" operator="containsText" text="15- Extremo">
      <formula>NOT(ISERROR(SEARCH("15- Extremo",J8)))</formula>
    </cfRule>
    <cfRule type="containsText" dxfId="1076" priority="259" operator="containsText" text="10- Extremo">
      <formula>NOT(ISERROR(SEARCH("10- Extremo",J8)))</formula>
    </cfRule>
    <cfRule type="containsText" dxfId="1075" priority="260" operator="containsText" text="5- Extremo">
      <formula>NOT(ISERROR(SEARCH("5- Extremo",J8)))</formula>
    </cfRule>
    <cfRule type="containsText" dxfId="1074" priority="261" operator="containsText" text="12- Alto">
      <formula>NOT(ISERROR(SEARCH("12- Alto",J8)))</formula>
    </cfRule>
    <cfRule type="containsText" dxfId="1073" priority="262" operator="containsText" text="10- Alto">
      <formula>NOT(ISERROR(SEARCH("10- Alto",J8)))</formula>
    </cfRule>
    <cfRule type="containsText" dxfId="1072" priority="263" operator="containsText" text="9- Alto">
      <formula>NOT(ISERROR(SEARCH("9- Alto",J8)))</formula>
    </cfRule>
    <cfRule type="containsText" dxfId="1071" priority="264" operator="containsText" text="8- Alto">
      <formula>NOT(ISERROR(SEARCH("8- Alto",J8)))</formula>
    </cfRule>
    <cfRule type="containsText" dxfId="1070" priority="265" operator="containsText" text="5- Alto">
      <formula>NOT(ISERROR(SEARCH("5- Alto",J8)))</formula>
    </cfRule>
    <cfRule type="containsText" dxfId="1069" priority="266" operator="containsText" text="4- Alto">
      <formula>NOT(ISERROR(SEARCH("4- Alto",J8)))</formula>
    </cfRule>
    <cfRule type="containsText" dxfId="1068" priority="272" operator="containsText" text="2- Bajo">
      <formula>NOT(ISERROR(SEARCH("2- Bajo",J8)))</formula>
    </cfRule>
  </conditionalFormatting>
  <conditionalFormatting sqref="K10:L10 K15:L15 K20:L20">
    <cfRule type="containsText" dxfId="1067" priority="250" operator="containsText" text="3- Moderado">
      <formula>NOT(ISERROR(SEARCH("3- Moderado",K10)))</formula>
    </cfRule>
    <cfRule type="containsText" dxfId="1066" priority="251" operator="containsText" text="6- Moderado">
      <formula>NOT(ISERROR(SEARCH("6- Moderado",K10)))</formula>
    </cfRule>
    <cfRule type="containsText" dxfId="1065" priority="252" operator="containsText" text="4- Moderado">
      <formula>NOT(ISERROR(SEARCH("4- Moderado",K10)))</formula>
    </cfRule>
    <cfRule type="containsText" dxfId="1064" priority="253" operator="containsText" text="3- Bajo">
      <formula>NOT(ISERROR(SEARCH("3- Bajo",K10)))</formula>
    </cfRule>
    <cfRule type="containsText" dxfId="1063" priority="254" operator="containsText" text="4- Bajo">
      <formula>NOT(ISERROR(SEARCH("4- Bajo",K10)))</formula>
    </cfRule>
    <cfRule type="containsText" dxfId="1062" priority="255" operator="containsText" text="1- Bajo">
      <formula>NOT(ISERROR(SEARCH("1- Bajo",K10)))</formula>
    </cfRule>
  </conditionalFormatting>
  <conditionalFormatting sqref="H10:I10 H15:I15 H20:I20">
    <cfRule type="containsText" dxfId="1061" priority="244" operator="containsText" text="3- Moderado">
      <formula>NOT(ISERROR(SEARCH("3- Moderado",H10)))</formula>
    </cfRule>
    <cfRule type="containsText" dxfId="1060" priority="245" operator="containsText" text="6- Moderado">
      <formula>NOT(ISERROR(SEARCH("6- Moderado",H10)))</formula>
    </cfRule>
    <cfRule type="containsText" dxfId="1059" priority="246" operator="containsText" text="4- Moderado">
      <formula>NOT(ISERROR(SEARCH("4- Moderado",H10)))</formula>
    </cfRule>
    <cfRule type="containsText" dxfId="1058" priority="247" operator="containsText" text="3- Bajo">
      <formula>NOT(ISERROR(SEARCH("3- Bajo",H10)))</formula>
    </cfRule>
    <cfRule type="containsText" dxfId="1057" priority="248" operator="containsText" text="4- Bajo">
      <formula>NOT(ISERROR(SEARCH("4- Bajo",H10)))</formula>
    </cfRule>
    <cfRule type="containsText" dxfId="1056" priority="249" operator="containsText" text="1- Bajo">
      <formula>NOT(ISERROR(SEARCH("1- Bajo",H10)))</formula>
    </cfRule>
  </conditionalFormatting>
  <conditionalFormatting sqref="A10:E10 E15 A15:B15 B20 B25 B30">
    <cfRule type="containsText" dxfId="1055" priority="238" operator="containsText" text="3- Moderado">
      <formula>NOT(ISERROR(SEARCH("3- Moderado",A10)))</formula>
    </cfRule>
    <cfRule type="containsText" dxfId="1054" priority="239" operator="containsText" text="6- Moderado">
      <formula>NOT(ISERROR(SEARCH("6- Moderado",A10)))</formula>
    </cfRule>
    <cfRule type="containsText" dxfId="1053" priority="240" operator="containsText" text="4- Moderado">
      <formula>NOT(ISERROR(SEARCH("4- Moderado",A10)))</formula>
    </cfRule>
    <cfRule type="containsText" dxfId="1052" priority="241" operator="containsText" text="3- Bajo">
      <formula>NOT(ISERROR(SEARCH("3- Bajo",A10)))</formula>
    </cfRule>
    <cfRule type="containsText" dxfId="1051" priority="242" operator="containsText" text="4- Bajo">
      <formula>NOT(ISERROR(SEARCH("4- Bajo",A10)))</formula>
    </cfRule>
    <cfRule type="containsText" dxfId="1050" priority="243" operator="containsText" text="1- Bajo">
      <formula>NOT(ISERROR(SEARCH("1- Bajo",A10)))</formula>
    </cfRule>
  </conditionalFormatting>
  <conditionalFormatting sqref="F10:G10 F15:G15">
    <cfRule type="containsText" dxfId="1049" priority="232" operator="containsText" text="3- Moderado">
      <formula>NOT(ISERROR(SEARCH("3- Moderado",F10)))</formula>
    </cfRule>
    <cfRule type="containsText" dxfId="1048" priority="233" operator="containsText" text="6- Moderado">
      <formula>NOT(ISERROR(SEARCH("6- Moderado",F10)))</formula>
    </cfRule>
    <cfRule type="containsText" dxfId="1047" priority="234" operator="containsText" text="4- Moderado">
      <formula>NOT(ISERROR(SEARCH("4- Moderado",F10)))</formula>
    </cfRule>
    <cfRule type="containsText" dxfId="1046" priority="235" operator="containsText" text="3- Bajo">
      <formula>NOT(ISERROR(SEARCH("3- Bajo",F10)))</formula>
    </cfRule>
    <cfRule type="containsText" dxfId="1045" priority="236" operator="containsText" text="4- Bajo">
      <formula>NOT(ISERROR(SEARCH("4- Bajo",F10)))</formula>
    </cfRule>
    <cfRule type="containsText" dxfId="1044" priority="237" operator="containsText" text="1- Bajo">
      <formula>NOT(ISERROR(SEARCH("1- Bajo",F10)))</formula>
    </cfRule>
  </conditionalFormatting>
  <conditionalFormatting sqref="K8">
    <cfRule type="containsText" dxfId="1043" priority="226" operator="containsText" text="3- Moderado">
      <formula>NOT(ISERROR(SEARCH("3- Moderado",K8)))</formula>
    </cfRule>
    <cfRule type="containsText" dxfId="1042" priority="227" operator="containsText" text="6- Moderado">
      <formula>NOT(ISERROR(SEARCH("6- Moderado",K8)))</formula>
    </cfRule>
    <cfRule type="containsText" dxfId="1041" priority="228" operator="containsText" text="4- Moderado">
      <formula>NOT(ISERROR(SEARCH("4- Moderado",K8)))</formula>
    </cfRule>
    <cfRule type="containsText" dxfId="1040" priority="229" operator="containsText" text="3- Bajo">
      <formula>NOT(ISERROR(SEARCH("3- Bajo",K8)))</formula>
    </cfRule>
    <cfRule type="containsText" dxfId="1039" priority="230" operator="containsText" text="4- Bajo">
      <formula>NOT(ISERROR(SEARCH("4- Bajo",K8)))</formula>
    </cfRule>
    <cfRule type="containsText" dxfId="1038" priority="231" operator="containsText" text="1- Bajo">
      <formula>NOT(ISERROR(SEARCH("1- Bajo",K8)))</formula>
    </cfRule>
  </conditionalFormatting>
  <conditionalFormatting sqref="L8">
    <cfRule type="containsText" dxfId="1037" priority="220" operator="containsText" text="3- Moderado">
      <formula>NOT(ISERROR(SEARCH("3- Moderado",L8)))</formula>
    </cfRule>
    <cfRule type="containsText" dxfId="1036" priority="221" operator="containsText" text="6- Moderado">
      <formula>NOT(ISERROR(SEARCH("6- Moderado",L8)))</formula>
    </cfRule>
    <cfRule type="containsText" dxfId="1035" priority="222" operator="containsText" text="4- Moderado">
      <formula>NOT(ISERROR(SEARCH("4- Moderado",L8)))</formula>
    </cfRule>
    <cfRule type="containsText" dxfId="1034" priority="223" operator="containsText" text="3- Bajo">
      <formula>NOT(ISERROR(SEARCH("3- Bajo",L8)))</formula>
    </cfRule>
    <cfRule type="containsText" dxfId="1033" priority="224" operator="containsText" text="4- Bajo">
      <formula>NOT(ISERROR(SEARCH("4- Bajo",L8)))</formula>
    </cfRule>
    <cfRule type="containsText" dxfId="1032" priority="225" operator="containsText" text="1- Bajo">
      <formula>NOT(ISERROR(SEARCH("1- Bajo",L8)))</formula>
    </cfRule>
  </conditionalFormatting>
  <conditionalFormatting sqref="M8">
    <cfRule type="containsText" dxfId="1031" priority="214" operator="containsText" text="3- Moderado">
      <formula>NOT(ISERROR(SEARCH("3- Moderado",M8)))</formula>
    </cfRule>
    <cfRule type="containsText" dxfId="1030" priority="215" operator="containsText" text="6- Moderado">
      <formula>NOT(ISERROR(SEARCH("6- Moderado",M8)))</formula>
    </cfRule>
    <cfRule type="containsText" dxfId="1029" priority="216" operator="containsText" text="4- Moderado">
      <formula>NOT(ISERROR(SEARCH("4- Moderado",M8)))</formula>
    </cfRule>
    <cfRule type="containsText" dxfId="1028" priority="217" operator="containsText" text="3- Bajo">
      <formula>NOT(ISERROR(SEARCH("3- Bajo",M8)))</formula>
    </cfRule>
    <cfRule type="containsText" dxfId="1027" priority="218" operator="containsText" text="4- Bajo">
      <formula>NOT(ISERROR(SEARCH("4- Bajo",M8)))</formula>
    </cfRule>
    <cfRule type="containsText" dxfId="1026" priority="219" operator="containsText" text="1- Bajo">
      <formula>NOT(ISERROR(SEARCH("1- Bajo",M8)))</formula>
    </cfRule>
  </conditionalFormatting>
  <conditionalFormatting sqref="J10:J24">
    <cfRule type="containsText" dxfId="1025" priority="209" operator="containsText" text="Bajo">
      <formula>NOT(ISERROR(SEARCH("Bajo",J10)))</formula>
    </cfRule>
    <cfRule type="containsText" dxfId="1024" priority="210" operator="containsText" text="Moderado">
      <formula>NOT(ISERROR(SEARCH("Moderado",J10)))</formula>
    </cfRule>
    <cfRule type="containsText" dxfId="1023" priority="211" operator="containsText" text="Alto">
      <formula>NOT(ISERROR(SEARCH("Alto",J10)))</formula>
    </cfRule>
    <cfRule type="containsText" dxfId="1022"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1021" priority="184" operator="containsText" text="Moderado">
      <formula>NOT(ISERROR(SEARCH("Moderado",M10)))</formula>
    </cfRule>
    <cfRule type="containsText" dxfId="1020" priority="204" operator="containsText" text="Bajo">
      <formula>NOT(ISERROR(SEARCH("Bajo",M10)))</formula>
    </cfRule>
    <cfRule type="containsText" dxfId="1019" priority="205" operator="containsText" text="Moderado">
      <formula>NOT(ISERROR(SEARCH("Moderado",M10)))</formula>
    </cfRule>
    <cfRule type="containsText" dxfId="1018" priority="206" operator="containsText" text="Alto">
      <formula>NOT(ISERROR(SEARCH("Alto",M10)))</formula>
    </cfRule>
    <cfRule type="containsText" dxfId="1017"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1016" priority="198" operator="containsText" text="3- Moderado">
      <formula>NOT(ISERROR(SEARCH("3- Moderado",N10)))</formula>
    </cfRule>
    <cfRule type="containsText" dxfId="1015" priority="199" operator="containsText" text="6- Moderado">
      <formula>NOT(ISERROR(SEARCH("6- Moderado",N10)))</formula>
    </cfRule>
    <cfRule type="containsText" dxfId="1014" priority="200" operator="containsText" text="4- Moderado">
      <formula>NOT(ISERROR(SEARCH("4- Moderado",N10)))</formula>
    </cfRule>
    <cfRule type="containsText" dxfId="1013" priority="201" operator="containsText" text="3- Bajo">
      <formula>NOT(ISERROR(SEARCH("3- Bajo",N10)))</formula>
    </cfRule>
    <cfRule type="containsText" dxfId="1012" priority="202" operator="containsText" text="4- Bajo">
      <formula>NOT(ISERROR(SEARCH("4- Bajo",N10)))</formula>
    </cfRule>
    <cfRule type="containsText" dxfId="1011" priority="203" operator="containsText" text="1- Bajo">
      <formula>NOT(ISERROR(SEARCH("1- Bajo",N10)))</formula>
    </cfRule>
  </conditionalFormatting>
  <conditionalFormatting sqref="H10:H24">
    <cfRule type="containsText" dxfId="1010" priority="185" operator="containsText" text="Muy Alta">
      <formula>NOT(ISERROR(SEARCH("Muy Alta",H10)))</formula>
    </cfRule>
    <cfRule type="containsText" dxfId="1009" priority="186" operator="containsText" text="Alta">
      <formula>NOT(ISERROR(SEARCH("Alta",H10)))</formula>
    </cfRule>
    <cfRule type="containsText" dxfId="1008" priority="187" operator="containsText" text="Muy Alta">
      <formula>NOT(ISERROR(SEARCH("Muy Alta",H10)))</formula>
    </cfRule>
    <cfRule type="containsText" dxfId="1007" priority="192" operator="containsText" text="Muy Baja">
      <formula>NOT(ISERROR(SEARCH("Muy Baja",H10)))</formula>
    </cfRule>
    <cfRule type="containsText" dxfId="1006" priority="193" operator="containsText" text="Baja">
      <formula>NOT(ISERROR(SEARCH("Baja",H10)))</formula>
    </cfRule>
    <cfRule type="containsText" dxfId="1005" priority="194" operator="containsText" text="Media">
      <formula>NOT(ISERROR(SEARCH("Media",H10)))</formula>
    </cfRule>
    <cfRule type="containsText" dxfId="1004" priority="195" operator="containsText" text="Alta">
      <formula>NOT(ISERROR(SEARCH("Alta",H10)))</formula>
    </cfRule>
    <cfRule type="containsText" dxfId="1003" priority="197" operator="containsText" text="Muy Alta">
      <formula>NOT(ISERROR(SEARCH("Muy Alta",H10)))</formula>
    </cfRule>
  </conditionalFormatting>
  <conditionalFormatting sqref="I10:I24">
    <cfRule type="containsText" dxfId="1002" priority="188" operator="containsText" text="Catastrófico">
      <formula>NOT(ISERROR(SEARCH("Catastrófico",I10)))</formula>
    </cfRule>
    <cfRule type="containsText" dxfId="1001" priority="189" operator="containsText" text="Mayor">
      <formula>NOT(ISERROR(SEARCH("Mayor",I10)))</formula>
    </cfRule>
    <cfRule type="containsText" dxfId="1000" priority="190" operator="containsText" text="Menor">
      <formula>NOT(ISERROR(SEARCH("Menor",I10)))</formula>
    </cfRule>
    <cfRule type="containsText" dxfId="999" priority="191" operator="containsText" text="Leve">
      <formula>NOT(ISERROR(SEARCH("Leve",I10)))</formula>
    </cfRule>
    <cfRule type="containsText" dxfId="998" priority="196" operator="containsText" text="Moderado">
      <formula>NOT(ISERROR(SEARCH("Moderado",I10)))</formula>
    </cfRule>
  </conditionalFormatting>
  <conditionalFormatting sqref="K10:K24">
    <cfRule type="containsText" dxfId="997" priority="183" operator="containsText" text="Media">
      <formula>NOT(ISERROR(SEARCH("Media",K10)))</formula>
    </cfRule>
  </conditionalFormatting>
  <conditionalFormatting sqref="L10:L24">
    <cfRule type="containsText" dxfId="996" priority="182" operator="containsText" text="Moderado">
      <formula>NOT(ISERROR(SEARCH("Moderado",L10)))</formula>
    </cfRule>
  </conditionalFormatting>
  <conditionalFormatting sqref="C15">
    <cfRule type="containsText" dxfId="995" priority="176" operator="containsText" text="3- Moderado">
      <formula>NOT(ISERROR(SEARCH("3- Moderado",C15)))</formula>
    </cfRule>
    <cfRule type="containsText" dxfId="994" priority="177" operator="containsText" text="6- Moderado">
      <formula>NOT(ISERROR(SEARCH("6- Moderado",C15)))</formula>
    </cfRule>
    <cfRule type="containsText" dxfId="993" priority="178" operator="containsText" text="4- Moderado">
      <formula>NOT(ISERROR(SEARCH("4- Moderado",C15)))</formula>
    </cfRule>
    <cfRule type="containsText" dxfId="992" priority="179" operator="containsText" text="3- Bajo">
      <formula>NOT(ISERROR(SEARCH("3- Bajo",C15)))</formula>
    </cfRule>
    <cfRule type="containsText" dxfId="991" priority="180" operator="containsText" text="4- Bajo">
      <formula>NOT(ISERROR(SEARCH("4- Bajo",C15)))</formula>
    </cfRule>
    <cfRule type="containsText" dxfId="990" priority="181" operator="containsText" text="1- Bajo">
      <formula>NOT(ISERROR(SEARCH("1- Bajo",C15)))</formula>
    </cfRule>
  </conditionalFormatting>
  <conditionalFormatting sqref="D15">
    <cfRule type="containsText" dxfId="989" priority="170" operator="containsText" text="3- Moderado">
      <formula>NOT(ISERROR(SEARCH("3- Moderado",D15)))</formula>
    </cfRule>
    <cfRule type="containsText" dxfId="988" priority="171" operator="containsText" text="6- Moderado">
      <formula>NOT(ISERROR(SEARCH("6- Moderado",D15)))</formula>
    </cfRule>
    <cfRule type="containsText" dxfId="987" priority="172" operator="containsText" text="4- Moderado">
      <formula>NOT(ISERROR(SEARCH("4- Moderado",D15)))</formula>
    </cfRule>
    <cfRule type="containsText" dxfId="986" priority="173" operator="containsText" text="3- Bajo">
      <formula>NOT(ISERROR(SEARCH("3- Bajo",D15)))</formula>
    </cfRule>
    <cfRule type="containsText" dxfId="985" priority="174" operator="containsText" text="4- Bajo">
      <formula>NOT(ISERROR(SEARCH("4- Bajo",D15)))</formula>
    </cfRule>
    <cfRule type="containsText" dxfId="984" priority="175" operator="containsText" text="1- Bajo">
      <formula>NOT(ISERROR(SEARCH("1- Bajo",D15)))</formula>
    </cfRule>
  </conditionalFormatting>
  <conditionalFormatting sqref="J10:J24">
    <cfRule type="containsText" dxfId="983" priority="169" operator="containsText" text="Moderado">
      <formula>NOT(ISERROR(SEARCH("Moderado",J10)))</formula>
    </cfRule>
  </conditionalFormatting>
  <conditionalFormatting sqref="J10:J24">
    <cfRule type="containsText" dxfId="982" priority="167" operator="containsText" text="Bajo">
      <formula>NOT(ISERROR(SEARCH("Bajo",J10)))</formula>
    </cfRule>
    <cfRule type="containsText" dxfId="981" priority="168" operator="containsText" text="Extremo">
      <formula>NOT(ISERROR(SEARCH("Extremo",J10)))</formula>
    </cfRule>
  </conditionalFormatting>
  <conditionalFormatting sqref="K10:K24">
    <cfRule type="containsText" dxfId="980" priority="165" operator="containsText" text="Baja">
      <formula>NOT(ISERROR(SEARCH("Baja",K10)))</formula>
    </cfRule>
    <cfRule type="containsText" dxfId="979" priority="166" operator="containsText" text="Muy Baja">
      <formula>NOT(ISERROR(SEARCH("Muy Baja",K10)))</formula>
    </cfRule>
  </conditionalFormatting>
  <conditionalFormatting sqref="K10:K24">
    <cfRule type="containsText" dxfId="978" priority="163" operator="containsText" text="Muy Alta">
      <formula>NOT(ISERROR(SEARCH("Muy Alta",K10)))</formula>
    </cfRule>
    <cfRule type="containsText" dxfId="977" priority="164" operator="containsText" text="Alta">
      <formula>NOT(ISERROR(SEARCH("Alta",K10)))</formula>
    </cfRule>
  </conditionalFormatting>
  <conditionalFormatting sqref="L10:L24">
    <cfRule type="containsText" dxfId="976" priority="159" operator="containsText" text="Catastrófico">
      <formula>NOT(ISERROR(SEARCH("Catastrófico",L10)))</formula>
    </cfRule>
    <cfRule type="containsText" dxfId="975" priority="160" operator="containsText" text="Mayor">
      <formula>NOT(ISERROR(SEARCH("Mayor",L10)))</formula>
    </cfRule>
    <cfRule type="containsText" dxfId="974" priority="161" operator="containsText" text="Menor">
      <formula>NOT(ISERROR(SEARCH("Menor",L10)))</formula>
    </cfRule>
    <cfRule type="containsText" dxfId="973" priority="162" operator="containsText" text="Leve">
      <formula>NOT(ISERROR(SEARCH("Leve",L10)))</formula>
    </cfRule>
  </conditionalFormatting>
  <conditionalFormatting sqref="A20 E20">
    <cfRule type="containsText" dxfId="972" priority="153" operator="containsText" text="3- Moderado">
      <formula>NOT(ISERROR(SEARCH("3- Moderado",A20)))</formula>
    </cfRule>
    <cfRule type="containsText" dxfId="971" priority="154" operator="containsText" text="6- Moderado">
      <formula>NOT(ISERROR(SEARCH("6- Moderado",A20)))</formula>
    </cfRule>
    <cfRule type="containsText" dxfId="970" priority="155" operator="containsText" text="4- Moderado">
      <formula>NOT(ISERROR(SEARCH("4- Moderado",A20)))</formula>
    </cfRule>
    <cfRule type="containsText" dxfId="969" priority="156" operator="containsText" text="3- Bajo">
      <formula>NOT(ISERROR(SEARCH("3- Bajo",A20)))</formula>
    </cfRule>
    <cfRule type="containsText" dxfId="968" priority="157" operator="containsText" text="4- Bajo">
      <formula>NOT(ISERROR(SEARCH("4- Bajo",A20)))</formula>
    </cfRule>
    <cfRule type="containsText" dxfId="967" priority="158" operator="containsText" text="1- Bajo">
      <formula>NOT(ISERROR(SEARCH("1- Bajo",A20)))</formula>
    </cfRule>
  </conditionalFormatting>
  <conditionalFormatting sqref="F20:G20">
    <cfRule type="containsText" dxfId="966" priority="147" operator="containsText" text="3- Moderado">
      <formula>NOT(ISERROR(SEARCH("3- Moderado",F20)))</formula>
    </cfRule>
    <cfRule type="containsText" dxfId="965" priority="148" operator="containsText" text="6- Moderado">
      <formula>NOT(ISERROR(SEARCH("6- Moderado",F20)))</formula>
    </cfRule>
    <cfRule type="containsText" dxfId="964" priority="149" operator="containsText" text="4- Moderado">
      <formula>NOT(ISERROR(SEARCH("4- Moderado",F20)))</formula>
    </cfRule>
    <cfRule type="containsText" dxfId="963" priority="150" operator="containsText" text="3- Bajo">
      <formula>NOT(ISERROR(SEARCH("3- Bajo",F20)))</formula>
    </cfRule>
    <cfRule type="containsText" dxfId="962" priority="151" operator="containsText" text="4- Bajo">
      <formula>NOT(ISERROR(SEARCH("4- Bajo",F20)))</formula>
    </cfRule>
    <cfRule type="containsText" dxfId="961" priority="152" operator="containsText" text="1- Bajo">
      <formula>NOT(ISERROR(SEARCH("1- Bajo",F20)))</formula>
    </cfRule>
  </conditionalFormatting>
  <conditionalFormatting sqref="C20">
    <cfRule type="containsText" dxfId="960" priority="141" operator="containsText" text="3- Moderado">
      <formula>NOT(ISERROR(SEARCH("3- Moderado",C20)))</formula>
    </cfRule>
    <cfRule type="containsText" dxfId="959" priority="142" operator="containsText" text="6- Moderado">
      <formula>NOT(ISERROR(SEARCH("6- Moderado",C20)))</formula>
    </cfRule>
    <cfRule type="containsText" dxfId="958" priority="143" operator="containsText" text="4- Moderado">
      <formula>NOT(ISERROR(SEARCH("4- Moderado",C20)))</formula>
    </cfRule>
    <cfRule type="containsText" dxfId="957" priority="144" operator="containsText" text="3- Bajo">
      <formula>NOT(ISERROR(SEARCH("3- Bajo",C20)))</formula>
    </cfRule>
    <cfRule type="containsText" dxfId="956" priority="145" operator="containsText" text="4- Bajo">
      <formula>NOT(ISERROR(SEARCH("4- Bajo",C20)))</formula>
    </cfRule>
    <cfRule type="containsText" dxfId="955" priority="146" operator="containsText" text="1- Bajo">
      <formula>NOT(ISERROR(SEARCH("1- Bajo",C20)))</formula>
    </cfRule>
  </conditionalFormatting>
  <conditionalFormatting sqref="D20">
    <cfRule type="containsText" dxfId="954" priority="135" operator="containsText" text="3- Moderado">
      <formula>NOT(ISERROR(SEARCH("3- Moderado",D20)))</formula>
    </cfRule>
    <cfRule type="containsText" dxfId="953" priority="136" operator="containsText" text="6- Moderado">
      <formula>NOT(ISERROR(SEARCH("6- Moderado",D20)))</formula>
    </cfRule>
    <cfRule type="containsText" dxfId="952" priority="137" operator="containsText" text="4- Moderado">
      <formula>NOT(ISERROR(SEARCH("4- Moderado",D20)))</formula>
    </cfRule>
    <cfRule type="containsText" dxfId="951" priority="138" operator="containsText" text="3- Bajo">
      <formula>NOT(ISERROR(SEARCH("3- Bajo",D20)))</formula>
    </cfRule>
    <cfRule type="containsText" dxfId="950" priority="139" operator="containsText" text="4- Bajo">
      <formula>NOT(ISERROR(SEARCH("4- Bajo",D20)))</formula>
    </cfRule>
    <cfRule type="containsText" dxfId="949" priority="140" operator="containsText" text="1- Bajo">
      <formula>NOT(ISERROR(SEARCH("1- Bajo",D20)))</formula>
    </cfRule>
  </conditionalFormatting>
  <conditionalFormatting sqref="K25:L25">
    <cfRule type="containsText" dxfId="948" priority="129" operator="containsText" text="3- Moderado">
      <formula>NOT(ISERROR(SEARCH("3- Moderado",K25)))</formula>
    </cfRule>
    <cfRule type="containsText" dxfId="947" priority="130" operator="containsText" text="6- Moderado">
      <formula>NOT(ISERROR(SEARCH("6- Moderado",K25)))</formula>
    </cfRule>
    <cfRule type="containsText" dxfId="946" priority="131" operator="containsText" text="4- Moderado">
      <formula>NOT(ISERROR(SEARCH("4- Moderado",K25)))</formula>
    </cfRule>
    <cfRule type="containsText" dxfId="945" priority="132" operator="containsText" text="3- Bajo">
      <formula>NOT(ISERROR(SEARCH("3- Bajo",K25)))</formula>
    </cfRule>
    <cfRule type="containsText" dxfId="944" priority="133" operator="containsText" text="4- Bajo">
      <formula>NOT(ISERROR(SEARCH("4- Bajo",K25)))</formula>
    </cfRule>
    <cfRule type="containsText" dxfId="943" priority="134" operator="containsText" text="1- Bajo">
      <formula>NOT(ISERROR(SEARCH("1- Bajo",K25)))</formula>
    </cfRule>
  </conditionalFormatting>
  <conditionalFormatting sqref="H25:I25">
    <cfRule type="containsText" dxfId="942" priority="123" operator="containsText" text="3- Moderado">
      <formula>NOT(ISERROR(SEARCH("3- Moderado",H25)))</formula>
    </cfRule>
    <cfRule type="containsText" dxfId="941" priority="124" operator="containsText" text="6- Moderado">
      <formula>NOT(ISERROR(SEARCH("6- Moderado",H25)))</formula>
    </cfRule>
    <cfRule type="containsText" dxfId="940" priority="125" operator="containsText" text="4- Moderado">
      <formula>NOT(ISERROR(SEARCH("4- Moderado",H25)))</formula>
    </cfRule>
    <cfRule type="containsText" dxfId="939" priority="126" operator="containsText" text="3- Bajo">
      <formula>NOT(ISERROR(SEARCH("3- Bajo",H25)))</formula>
    </cfRule>
    <cfRule type="containsText" dxfId="938" priority="127" operator="containsText" text="4- Bajo">
      <formula>NOT(ISERROR(SEARCH("4- Bajo",H25)))</formula>
    </cfRule>
    <cfRule type="containsText" dxfId="937" priority="128" operator="containsText" text="1- Bajo">
      <formula>NOT(ISERROR(SEARCH("1- Bajo",H25)))</formula>
    </cfRule>
  </conditionalFormatting>
  <conditionalFormatting sqref="A25 C25:E25">
    <cfRule type="containsText" dxfId="936" priority="117" operator="containsText" text="3- Moderado">
      <formula>NOT(ISERROR(SEARCH("3- Moderado",A25)))</formula>
    </cfRule>
    <cfRule type="containsText" dxfId="935" priority="118" operator="containsText" text="6- Moderado">
      <formula>NOT(ISERROR(SEARCH("6- Moderado",A25)))</formula>
    </cfRule>
    <cfRule type="containsText" dxfId="934" priority="119" operator="containsText" text="4- Moderado">
      <formula>NOT(ISERROR(SEARCH("4- Moderado",A25)))</formula>
    </cfRule>
    <cfRule type="containsText" dxfId="933" priority="120" operator="containsText" text="3- Bajo">
      <formula>NOT(ISERROR(SEARCH("3- Bajo",A25)))</formula>
    </cfRule>
    <cfRule type="containsText" dxfId="932" priority="121" operator="containsText" text="4- Bajo">
      <formula>NOT(ISERROR(SEARCH("4- Bajo",A25)))</formula>
    </cfRule>
    <cfRule type="containsText" dxfId="931" priority="122" operator="containsText" text="1- Bajo">
      <formula>NOT(ISERROR(SEARCH("1- Bajo",A25)))</formula>
    </cfRule>
  </conditionalFormatting>
  <conditionalFormatting sqref="F25:G25">
    <cfRule type="containsText" dxfId="930" priority="111" operator="containsText" text="3- Moderado">
      <formula>NOT(ISERROR(SEARCH("3- Moderado",F25)))</formula>
    </cfRule>
    <cfRule type="containsText" dxfId="929" priority="112" operator="containsText" text="6- Moderado">
      <formula>NOT(ISERROR(SEARCH("6- Moderado",F25)))</formula>
    </cfRule>
    <cfRule type="containsText" dxfId="928" priority="113" operator="containsText" text="4- Moderado">
      <formula>NOT(ISERROR(SEARCH("4- Moderado",F25)))</formula>
    </cfRule>
    <cfRule type="containsText" dxfId="927" priority="114" operator="containsText" text="3- Bajo">
      <formula>NOT(ISERROR(SEARCH("3- Bajo",F25)))</formula>
    </cfRule>
    <cfRule type="containsText" dxfId="926" priority="115" operator="containsText" text="4- Bajo">
      <formula>NOT(ISERROR(SEARCH("4- Bajo",F25)))</formula>
    </cfRule>
    <cfRule type="containsText" dxfId="925" priority="116" operator="containsText" text="1- Bajo">
      <formula>NOT(ISERROR(SEARCH("1- Bajo",F25)))</formula>
    </cfRule>
  </conditionalFormatting>
  <conditionalFormatting sqref="J25:J29">
    <cfRule type="containsText" dxfId="924" priority="106" operator="containsText" text="Bajo">
      <formula>NOT(ISERROR(SEARCH("Bajo",J25)))</formula>
    </cfRule>
    <cfRule type="containsText" dxfId="923" priority="107" operator="containsText" text="Moderado">
      <formula>NOT(ISERROR(SEARCH("Moderado",J25)))</formula>
    </cfRule>
    <cfRule type="containsText" dxfId="922" priority="108" operator="containsText" text="Alto">
      <formula>NOT(ISERROR(SEARCH("Alto",J25)))</formula>
    </cfRule>
    <cfRule type="containsText" dxfId="921"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920" priority="81" operator="containsText" text="Moderado">
      <formula>NOT(ISERROR(SEARCH("Moderado",M25)))</formula>
    </cfRule>
    <cfRule type="containsText" dxfId="919" priority="101" operator="containsText" text="Bajo">
      <formula>NOT(ISERROR(SEARCH("Bajo",M25)))</formula>
    </cfRule>
    <cfRule type="containsText" dxfId="918" priority="102" operator="containsText" text="Moderado">
      <formula>NOT(ISERROR(SEARCH("Moderado",M25)))</formula>
    </cfRule>
    <cfRule type="containsText" dxfId="917" priority="103" operator="containsText" text="Alto">
      <formula>NOT(ISERROR(SEARCH("Alto",M25)))</formula>
    </cfRule>
    <cfRule type="containsText" dxfId="916"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915" priority="95" operator="containsText" text="3- Moderado">
      <formula>NOT(ISERROR(SEARCH("3- Moderado",N25)))</formula>
    </cfRule>
    <cfRule type="containsText" dxfId="914" priority="96" operator="containsText" text="6- Moderado">
      <formula>NOT(ISERROR(SEARCH("6- Moderado",N25)))</formula>
    </cfRule>
    <cfRule type="containsText" dxfId="913" priority="97" operator="containsText" text="4- Moderado">
      <formula>NOT(ISERROR(SEARCH("4- Moderado",N25)))</formula>
    </cfRule>
    <cfRule type="containsText" dxfId="912" priority="98" operator="containsText" text="3- Bajo">
      <formula>NOT(ISERROR(SEARCH("3- Bajo",N25)))</formula>
    </cfRule>
    <cfRule type="containsText" dxfId="911" priority="99" operator="containsText" text="4- Bajo">
      <formula>NOT(ISERROR(SEARCH("4- Bajo",N25)))</formula>
    </cfRule>
    <cfRule type="containsText" dxfId="910" priority="100" operator="containsText" text="1- Bajo">
      <formula>NOT(ISERROR(SEARCH("1- Bajo",N25)))</formula>
    </cfRule>
  </conditionalFormatting>
  <conditionalFormatting sqref="H25:H29">
    <cfRule type="containsText" dxfId="909" priority="82" operator="containsText" text="Muy Alta">
      <formula>NOT(ISERROR(SEARCH("Muy Alta",H25)))</formula>
    </cfRule>
    <cfRule type="containsText" dxfId="908" priority="83" operator="containsText" text="Alta">
      <formula>NOT(ISERROR(SEARCH("Alta",H25)))</formula>
    </cfRule>
    <cfRule type="containsText" dxfId="907" priority="84" operator="containsText" text="Muy Alta">
      <formula>NOT(ISERROR(SEARCH("Muy Alta",H25)))</formula>
    </cfRule>
    <cfRule type="containsText" dxfId="906" priority="89" operator="containsText" text="Muy Baja">
      <formula>NOT(ISERROR(SEARCH("Muy Baja",H25)))</formula>
    </cfRule>
    <cfRule type="containsText" dxfId="905" priority="90" operator="containsText" text="Baja">
      <formula>NOT(ISERROR(SEARCH("Baja",H25)))</formula>
    </cfRule>
    <cfRule type="containsText" dxfId="904" priority="91" operator="containsText" text="Media">
      <formula>NOT(ISERROR(SEARCH("Media",H25)))</formula>
    </cfRule>
    <cfRule type="containsText" dxfId="903" priority="92" operator="containsText" text="Alta">
      <formula>NOT(ISERROR(SEARCH("Alta",H25)))</formula>
    </cfRule>
    <cfRule type="containsText" dxfId="902" priority="94" operator="containsText" text="Muy Alta">
      <formula>NOT(ISERROR(SEARCH("Muy Alta",H25)))</formula>
    </cfRule>
  </conditionalFormatting>
  <conditionalFormatting sqref="I25:I29">
    <cfRule type="containsText" dxfId="901" priority="85" operator="containsText" text="Catastrófico">
      <formula>NOT(ISERROR(SEARCH("Catastrófico",I25)))</formula>
    </cfRule>
    <cfRule type="containsText" dxfId="900" priority="86" operator="containsText" text="Mayor">
      <formula>NOT(ISERROR(SEARCH("Mayor",I25)))</formula>
    </cfRule>
    <cfRule type="containsText" dxfId="899" priority="87" operator="containsText" text="Menor">
      <formula>NOT(ISERROR(SEARCH("Menor",I25)))</formula>
    </cfRule>
    <cfRule type="containsText" dxfId="898" priority="88" operator="containsText" text="Leve">
      <formula>NOT(ISERROR(SEARCH("Leve",I25)))</formula>
    </cfRule>
    <cfRule type="containsText" dxfId="897" priority="93" operator="containsText" text="Moderado">
      <formula>NOT(ISERROR(SEARCH("Moderado",I25)))</formula>
    </cfRule>
  </conditionalFormatting>
  <conditionalFormatting sqref="K25:K29">
    <cfRule type="containsText" dxfId="896" priority="80" operator="containsText" text="Media">
      <formula>NOT(ISERROR(SEARCH("Media",K25)))</formula>
    </cfRule>
  </conditionalFormatting>
  <conditionalFormatting sqref="L25:L29">
    <cfRule type="containsText" dxfId="895" priority="79" operator="containsText" text="Moderado">
      <formula>NOT(ISERROR(SEARCH("Moderado",L25)))</formula>
    </cfRule>
  </conditionalFormatting>
  <conditionalFormatting sqref="J25:J29">
    <cfRule type="containsText" dxfId="894" priority="78" operator="containsText" text="Moderado">
      <formula>NOT(ISERROR(SEARCH("Moderado",J25)))</formula>
    </cfRule>
  </conditionalFormatting>
  <conditionalFormatting sqref="J25:J29">
    <cfRule type="containsText" dxfId="893" priority="76" operator="containsText" text="Bajo">
      <formula>NOT(ISERROR(SEARCH("Bajo",J25)))</formula>
    </cfRule>
    <cfRule type="containsText" dxfId="892" priority="77" operator="containsText" text="Extremo">
      <formula>NOT(ISERROR(SEARCH("Extremo",J25)))</formula>
    </cfRule>
  </conditionalFormatting>
  <conditionalFormatting sqref="K25:K29">
    <cfRule type="containsText" dxfId="891" priority="74" operator="containsText" text="Baja">
      <formula>NOT(ISERROR(SEARCH("Baja",K25)))</formula>
    </cfRule>
    <cfRule type="containsText" dxfId="890" priority="75" operator="containsText" text="Muy Baja">
      <formula>NOT(ISERROR(SEARCH("Muy Baja",K25)))</formula>
    </cfRule>
  </conditionalFormatting>
  <conditionalFormatting sqref="K25:K29">
    <cfRule type="containsText" dxfId="889" priority="72" operator="containsText" text="Muy Alta">
      <formula>NOT(ISERROR(SEARCH("Muy Alta",K25)))</formula>
    </cfRule>
    <cfRule type="containsText" dxfId="888" priority="73" operator="containsText" text="Alta">
      <formula>NOT(ISERROR(SEARCH("Alta",K25)))</formula>
    </cfRule>
  </conditionalFormatting>
  <conditionalFormatting sqref="L25:L29">
    <cfRule type="containsText" dxfId="887" priority="68" operator="containsText" text="Catastrófico">
      <formula>NOT(ISERROR(SEARCH("Catastrófico",L25)))</formula>
    </cfRule>
    <cfRule type="containsText" dxfId="886" priority="69" operator="containsText" text="Mayor">
      <formula>NOT(ISERROR(SEARCH("Mayor",L25)))</formula>
    </cfRule>
    <cfRule type="containsText" dxfId="885" priority="70" operator="containsText" text="Menor">
      <formula>NOT(ISERROR(SEARCH("Menor",L25)))</formula>
    </cfRule>
    <cfRule type="containsText" dxfId="884" priority="71" operator="containsText" text="Leve">
      <formula>NOT(ISERROR(SEARCH("Leve",L25)))</formula>
    </cfRule>
  </conditionalFormatting>
  <conditionalFormatting sqref="K30:L30">
    <cfRule type="containsText" dxfId="883" priority="62" operator="containsText" text="3- Moderado">
      <formula>NOT(ISERROR(SEARCH("3- Moderado",K30)))</formula>
    </cfRule>
    <cfRule type="containsText" dxfId="882" priority="63" operator="containsText" text="6- Moderado">
      <formula>NOT(ISERROR(SEARCH("6- Moderado",K30)))</formula>
    </cfRule>
    <cfRule type="containsText" dxfId="881" priority="64" operator="containsText" text="4- Moderado">
      <formula>NOT(ISERROR(SEARCH("4- Moderado",K30)))</formula>
    </cfRule>
    <cfRule type="containsText" dxfId="880" priority="65" operator="containsText" text="3- Bajo">
      <formula>NOT(ISERROR(SEARCH("3- Bajo",K30)))</formula>
    </cfRule>
    <cfRule type="containsText" dxfId="879" priority="66" operator="containsText" text="4- Bajo">
      <formula>NOT(ISERROR(SEARCH("4- Bajo",K30)))</formula>
    </cfRule>
    <cfRule type="containsText" dxfId="878" priority="67" operator="containsText" text="1- Bajo">
      <formula>NOT(ISERROR(SEARCH("1- Bajo",K30)))</formula>
    </cfRule>
  </conditionalFormatting>
  <conditionalFormatting sqref="H30:I30">
    <cfRule type="containsText" dxfId="877" priority="56" operator="containsText" text="3- Moderado">
      <formula>NOT(ISERROR(SEARCH("3- Moderado",H30)))</formula>
    </cfRule>
    <cfRule type="containsText" dxfId="876" priority="57" operator="containsText" text="6- Moderado">
      <formula>NOT(ISERROR(SEARCH("6- Moderado",H30)))</formula>
    </cfRule>
    <cfRule type="containsText" dxfId="875" priority="58" operator="containsText" text="4- Moderado">
      <formula>NOT(ISERROR(SEARCH("4- Moderado",H30)))</formula>
    </cfRule>
    <cfRule type="containsText" dxfId="874" priority="59" operator="containsText" text="3- Bajo">
      <formula>NOT(ISERROR(SEARCH("3- Bajo",H30)))</formula>
    </cfRule>
    <cfRule type="containsText" dxfId="873" priority="60" operator="containsText" text="4- Bajo">
      <formula>NOT(ISERROR(SEARCH("4- Bajo",H30)))</formula>
    </cfRule>
    <cfRule type="containsText" dxfId="872" priority="61" operator="containsText" text="1- Bajo">
      <formula>NOT(ISERROR(SEARCH("1- Bajo",H30)))</formula>
    </cfRule>
  </conditionalFormatting>
  <conditionalFormatting sqref="A30 C30:E30">
    <cfRule type="containsText" dxfId="871" priority="50" operator="containsText" text="3- Moderado">
      <formula>NOT(ISERROR(SEARCH("3- Moderado",A30)))</formula>
    </cfRule>
    <cfRule type="containsText" dxfId="870" priority="51" operator="containsText" text="6- Moderado">
      <formula>NOT(ISERROR(SEARCH("6- Moderado",A30)))</formula>
    </cfRule>
    <cfRule type="containsText" dxfId="869" priority="52" operator="containsText" text="4- Moderado">
      <formula>NOT(ISERROR(SEARCH("4- Moderado",A30)))</formula>
    </cfRule>
    <cfRule type="containsText" dxfId="868" priority="53" operator="containsText" text="3- Bajo">
      <formula>NOT(ISERROR(SEARCH("3- Bajo",A30)))</formula>
    </cfRule>
    <cfRule type="containsText" dxfId="867" priority="54" operator="containsText" text="4- Bajo">
      <formula>NOT(ISERROR(SEARCH("4- Bajo",A30)))</formula>
    </cfRule>
    <cfRule type="containsText" dxfId="866" priority="55" operator="containsText" text="1- Bajo">
      <formula>NOT(ISERROR(SEARCH("1- Bajo",A30)))</formula>
    </cfRule>
  </conditionalFormatting>
  <conditionalFormatting sqref="F30:G30">
    <cfRule type="containsText" dxfId="865" priority="44" operator="containsText" text="3- Moderado">
      <formula>NOT(ISERROR(SEARCH("3- Moderado",F30)))</formula>
    </cfRule>
    <cfRule type="containsText" dxfId="864" priority="45" operator="containsText" text="6- Moderado">
      <formula>NOT(ISERROR(SEARCH("6- Moderado",F30)))</formula>
    </cfRule>
    <cfRule type="containsText" dxfId="863" priority="46" operator="containsText" text="4- Moderado">
      <formula>NOT(ISERROR(SEARCH("4- Moderado",F30)))</formula>
    </cfRule>
    <cfRule type="containsText" dxfId="862" priority="47" operator="containsText" text="3- Bajo">
      <formula>NOT(ISERROR(SEARCH("3- Bajo",F30)))</formula>
    </cfRule>
    <cfRule type="containsText" dxfId="861" priority="48" operator="containsText" text="4- Bajo">
      <formula>NOT(ISERROR(SEARCH("4- Bajo",F30)))</formula>
    </cfRule>
    <cfRule type="containsText" dxfId="860" priority="49" operator="containsText" text="1- Bajo">
      <formula>NOT(ISERROR(SEARCH("1- Bajo",F30)))</formula>
    </cfRule>
  </conditionalFormatting>
  <conditionalFormatting sqref="J30:J34">
    <cfRule type="containsText" dxfId="859" priority="39" operator="containsText" text="Bajo">
      <formula>NOT(ISERROR(SEARCH("Bajo",J30)))</formula>
    </cfRule>
    <cfRule type="containsText" dxfId="858" priority="40" operator="containsText" text="Moderado">
      <formula>NOT(ISERROR(SEARCH("Moderado",J30)))</formula>
    </cfRule>
    <cfRule type="containsText" dxfId="857" priority="41" operator="containsText" text="Alto">
      <formula>NOT(ISERROR(SEARCH("Alto",J30)))</formula>
    </cfRule>
    <cfRule type="containsText" dxfId="856"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855" priority="14" operator="containsText" text="Moderado">
      <formula>NOT(ISERROR(SEARCH("Moderado",M30)))</formula>
    </cfRule>
    <cfRule type="containsText" dxfId="854" priority="34" operator="containsText" text="Bajo">
      <formula>NOT(ISERROR(SEARCH("Bajo",M30)))</formula>
    </cfRule>
    <cfRule type="containsText" dxfId="853" priority="35" operator="containsText" text="Moderado">
      <formula>NOT(ISERROR(SEARCH("Moderado",M30)))</formula>
    </cfRule>
    <cfRule type="containsText" dxfId="852" priority="36" operator="containsText" text="Alto">
      <formula>NOT(ISERROR(SEARCH("Alto",M30)))</formula>
    </cfRule>
    <cfRule type="containsText" dxfId="851"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850" priority="28" operator="containsText" text="3- Moderado">
      <formula>NOT(ISERROR(SEARCH("3- Moderado",N30)))</formula>
    </cfRule>
    <cfRule type="containsText" dxfId="849" priority="29" operator="containsText" text="6- Moderado">
      <formula>NOT(ISERROR(SEARCH("6- Moderado",N30)))</formula>
    </cfRule>
    <cfRule type="containsText" dxfId="848" priority="30" operator="containsText" text="4- Moderado">
      <formula>NOT(ISERROR(SEARCH("4- Moderado",N30)))</formula>
    </cfRule>
    <cfRule type="containsText" dxfId="847" priority="31" operator="containsText" text="3- Bajo">
      <formula>NOT(ISERROR(SEARCH("3- Bajo",N30)))</formula>
    </cfRule>
    <cfRule type="containsText" dxfId="846" priority="32" operator="containsText" text="4- Bajo">
      <formula>NOT(ISERROR(SEARCH("4- Bajo",N30)))</formula>
    </cfRule>
    <cfRule type="containsText" dxfId="845" priority="33" operator="containsText" text="1- Bajo">
      <formula>NOT(ISERROR(SEARCH("1- Bajo",N30)))</formula>
    </cfRule>
  </conditionalFormatting>
  <conditionalFormatting sqref="H30:H34">
    <cfRule type="containsText" dxfId="844" priority="15" operator="containsText" text="Muy Alta">
      <formula>NOT(ISERROR(SEARCH("Muy Alta",H30)))</formula>
    </cfRule>
    <cfRule type="containsText" dxfId="843" priority="16" operator="containsText" text="Alta">
      <formula>NOT(ISERROR(SEARCH("Alta",H30)))</formula>
    </cfRule>
    <cfRule type="containsText" dxfId="842" priority="17" operator="containsText" text="Muy Alta">
      <formula>NOT(ISERROR(SEARCH("Muy Alta",H30)))</formula>
    </cfRule>
    <cfRule type="containsText" dxfId="841" priority="22" operator="containsText" text="Muy Baja">
      <formula>NOT(ISERROR(SEARCH("Muy Baja",H30)))</formula>
    </cfRule>
    <cfRule type="containsText" dxfId="840" priority="23" operator="containsText" text="Baja">
      <formula>NOT(ISERROR(SEARCH("Baja",H30)))</formula>
    </cfRule>
    <cfRule type="containsText" dxfId="839" priority="24" operator="containsText" text="Media">
      <formula>NOT(ISERROR(SEARCH("Media",H30)))</formula>
    </cfRule>
    <cfRule type="containsText" dxfId="838" priority="25" operator="containsText" text="Alta">
      <formula>NOT(ISERROR(SEARCH("Alta",H30)))</formula>
    </cfRule>
    <cfRule type="containsText" dxfId="837" priority="27" operator="containsText" text="Muy Alta">
      <formula>NOT(ISERROR(SEARCH("Muy Alta",H30)))</formula>
    </cfRule>
  </conditionalFormatting>
  <conditionalFormatting sqref="I30:I34">
    <cfRule type="containsText" dxfId="836" priority="18" operator="containsText" text="Catastrófico">
      <formula>NOT(ISERROR(SEARCH("Catastrófico",I30)))</formula>
    </cfRule>
    <cfRule type="containsText" dxfId="835" priority="19" operator="containsText" text="Mayor">
      <formula>NOT(ISERROR(SEARCH("Mayor",I30)))</formula>
    </cfRule>
    <cfRule type="containsText" dxfId="834" priority="20" operator="containsText" text="Menor">
      <formula>NOT(ISERROR(SEARCH("Menor",I30)))</formula>
    </cfRule>
    <cfRule type="containsText" dxfId="833" priority="21" operator="containsText" text="Leve">
      <formula>NOT(ISERROR(SEARCH("Leve",I30)))</formula>
    </cfRule>
    <cfRule type="containsText" dxfId="832" priority="26" operator="containsText" text="Moderado">
      <formula>NOT(ISERROR(SEARCH("Moderado",I30)))</formula>
    </cfRule>
  </conditionalFormatting>
  <conditionalFormatting sqref="K30:K34">
    <cfRule type="containsText" dxfId="831" priority="13" operator="containsText" text="Media">
      <formula>NOT(ISERROR(SEARCH("Media",K30)))</formula>
    </cfRule>
  </conditionalFormatting>
  <conditionalFormatting sqref="L30:L34">
    <cfRule type="containsText" dxfId="830" priority="12" operator="containsText" text="Moderado">
      <formula>NOT(ISERROR(SEARCH("Moderado",L30)))</formula>
    </cfRule>
  </conditionalFormatting>
  <conditionalFormatting sqref="J30:J34">
    <cfRule type="containsText" dxfId="829" priority="11" operator="containsText" text="Moderado">
      <formula>NOT(ISERROR(SEARCH("Moderado",J30)))</formula>
    </cfRule>
  </conditionalFormatting>
  <conditionalFormatting sqref="J30:J34">
    <cfRule type="containsText" dxfId="828" priority="9" operator="containsText" text="Bajo">
      <formula>NOT(ISERROR(SEARCH("Bajo",J30)))</formula>
    </cfRule>
    <cfRule type="containsText" dxfId="827" priority="10" operator="containsText" text="Extremo">
      <formula>NOT(ISERROR(SEARCH("Extremo",J30)))</formula>
    </cfRule>
  </conditionalFormatting>
  <conditionalFormatting sqref="K30:K34">
    <cfRule type="containsText" dxfId="826" priority="7" operator="containsText" text="Baja">
      <formula>NOT(ISERROR(SEARCH("Baja",K30)))</formula>
    </cfRule>
    <cfRule type="containsText" dxfId="825" priority="8" operator="containsText" text="Muy Baja">
      <formula>NOT(ISERROR(SEARCH("Muy Baja",K30)))</formula>
    </cfRule>
  </conditionalFormatting>
  <conditionalFormatting sqref="K30:K34">
    <cfRule type="containsText" dxfId="824" priority="5" operator="containsText" text="Muy Alta">
      <formula>NOT(ISERROR(SEARCH("Muy Alta",K30)))</formula>
    </cfRule>
    <cfRule type="containsText" dxfId="823" priority="6" operator="containsText" text="Alta">
      <formula>NOT(ISERROR(SEARCH("Alta",K30)))</formula>
    </cfRule>
  </conditionalFormatting>
  <conditionalFormatting sqref="L30:L34">
    <cfRule type="containsText" dxfId="822" priority="1" operator="containsText" text="Catastrófico">
      <formula>NOT(ISERROR(SEARCH("Catastrófico",L30)))</formula>
    </cfRule>
    <cfRule type="containsText" dxfId="821" priority="2" operator="containsText" text="Mayor">
      <formula>NOT(ISERROR(SEARCH("Mayor",L30)))</formula>
    </cfRule>
    <cfRule type="containsText" dxfId="820" priority="3" operator="containsText" text="Menor">
      <formula>NOT(ISERROR(SEARCH("Menor",L30)))</formula>
    </cfRule>
    <cfRule type="containsText" dxfId="819"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34"/>
  <sheetViews>
    <sheetView topLeftCell="E1" zoomScale="55" zoomScaleNormal="55" workbookViewId="0">
      <selection activeCell="T7" sqref="T7:T8"/>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ol min="10" max="10" width="10.140625" style="152" customWidth="1"/>
    <col min="11" max="11" width="11.42578125" style="151"/>
    <col min="12" max="12" width="10.85546875" style="151" customWidth="1"/>
    <col min="13" max="13" width="18.28515625" style="151" bestFit="1" customWidth="1"/>
    <col min="14" max="14" width="18.28515625" bestFit="1" customWidth="1"/>
    <col min="15" max="15" width="42.140625" customWidth="1"/>
    <col min="16" max="16" width="14.42578125" customWidth="1"/>
    <col min="17" max="17" width="14.5703125" style="187" customWidth="1"/>
    <col min="18" max="18" width="17.42578125" customWidth="1"/>
    <col min="19" max="19" width="16.28515625" customWidth="1"/>
    <col min="20" max="20" width="43.85546875" customWidth="1"/>
    <col min="21" max="176" width="11.42578125" style="7"/>
  </cols>
  <sheetData>
    <row r="1" spans="1:278" s="137" customFormat="1" ht="16.5" customHeight="1">
      <c r="A1" s="414"/>
      <c r="B1" s="415"/>
      <c r="C1" s="415"/>
      <c r="D1" s="538" t="s">
        <v>653</v>
      </c>
      <c r="E1" s="538"/>
      <c r="F1" s="538"/>
      <c r="G1" s="538"/>
      <c r="H1" s="538"/>
      <c r="I1" s="538"/>
      <c r="J1" s="538"/>
      <c r="K1" s="538"/>
      <c r="L1" s="538"/>
      <c r="M1" s="538"/>
      <c r="N1" s="538"/>
      <c r="O1" s="538"/>
      <c r="P1" s="538"/>
      <c r="Q1" s="539"/>
      <c r="R1" s="406" t="s">
        <v>291</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40"/>
      <c r="E2" s="540"/>
      <c r="F2" s="540"/>
      <c r="G2" s="540"/>
      <c r="H2" s="540"/>
      <c r="I2" s="540"/>
      <c r="J2" s="540"/>
      <c r="K2" s="540"/>
      <c r="L2" s="540"/>
      <c r="M2" s="540"/>
      <c r="N2" s="540"/>
      <c r="O2" s="540"/>
      <c r="P2" s="540"/>
      <c r="Q2" s="54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0"/>
      <c r="E3" s="540"/>
      <c r="F3" s="540"/>
      <c r="G3" s="540"/>
      <c r="H3" s="540"/>
      <c r="I3" s="540"/>
      <c r="J3" s="540"/>
      <c r="K3" s="540"/>
      <c r="L3" s="540"/>
      <c r="M3" s="540"/>
      <c r="N3" s="540"/>
      <c r="O3" s="540"/>
      <c r="P3" s="540"/>
      <c r="Q3" s="54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292</v>
      </c>
      <c r="B4" s="408"/>
      <c r="C4" s="409"/>
      <c r="D4" s="410" t="str">
        <f>'[3]Mapa Final'!D4</f>
        <v>Administración de la Carrera Judicial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294</v>
      </c>
      <c r="B5" s="408"/>
      <c r="C5" s="409"/>
      <c r="D5" s="418"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9"/>
      <c r="F5" s="419"/>
      <c r="G5" s="419"/>
      <c r="H5" s="419"/>
      <c r="I5" s="419"/>
      <c r="J5" s="419"/>
      <c r="K5" s="419"/>
      <c r="L5" s="419"/>
      <c r="M5" s="419"/>
      <c r="N5" s="420"/>
      <c r="O5" s="1"/>
      <c r="P5" s="1"/>
      <c r="Q5" s="2"/>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296</v>
      </c>
      <c r="B6" s="408"/>
      <c r="C6" s="409"/>
      <c r="D6" s="418" t="str">
        <f>'[3]Mapa Final'!D6</f>
        <v>Nivel Central y Seccional</v>
      </c>
      <c r="E6" s="419"/>
      <c r="F6" s="419"/>
      <c r="G6" s="419"/>
      <c r="H6" s="419"/>
      <c r="I6" s="419"/>
      <c r="J6" s="419"/>
      <c r="K6" s="419"/>
      <c r="L6" s="419"/>
      <c r="M6" s="419"/>
      <c r="N6" s="420"/>
      <c r="O6" s="1"/>
      <c r="P6" s="1"/>
      <c r="Q6" s="2"/>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46.5" customHeight="1" thickTop="1" thickBot="1">
      <c r="A7" s="546" t="s">
        <v>600</v>
      </c>
      <c r="B7" s="547"/>
      <c r="C7" s="547"/>
      <c r="D7" s="547"/>
      <c r="E7" s="547"/>
      <c r="F7" s="548"/>
      <c r="G7" s="153"/>
      <c r="H7" s="549" t="s">
        <v>601</v>
      </c>
      <c r="I7" s="549"/>
      <c r="J7" s="549"/>
      <c r="K7" s="549" t="s">
        <v>602</v>
      </c>
      <c r="L7" s="549"/>
      <c r="M7" s="549"/>
      <c r="N7" s="550" t="s">
        <v>603</v>
      </c>
      <c r="O7" s="542" t="s">
        <v>604</v>
      </c>
      <c r="P7" s="544" t="s">
        <v>605</v>
      </c>
      <c r="Q7" s="545"/>
      <c r="R7" s="544" t="s">
        <v>606</v>
      </c>
      <c r="S7" s="545"/>
      <c r="T7" s="551" t="s">
        <v>654</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304</v>
      </c>
      <c r="C8" s="163" t="s">
        <v>228</v>
      </c>
      <c r="D8" s="154" t="s">
        <v>305</v>
      </c>
      <c r="E8" s="155" t="s">
        <v>232</v>
      </c>
      <c r="F8" s="155" t="s">
        <v>234</v>
      </c>
      <c r="G8" s="155" t="s">
        <v>236</v>
      </c>
      <c r="H8" s="156" t="s">
        <v>608</v>
      </c>
      <c r="I8" s="156" t="s">
        <v>567</v>
      </c>
      <c r="J8" s="156" t="s">
        <v>609</v>
      </c>
      <c r="K8" s="156" t="s">
        <v>608</v>
      </c>
      <c r="L8" s="156" t="s">
        <v>610</v>
      </c>
      <c r="M8" s="156" t="s">
        <v>609</v>
      </c>
      <c r="N8" s="550"/>
      <c r="O8" s="543"/>
      <c r="P8" s="157" t="s">
        <v>611</v>
      </c>
      <c r="Q8" s="157" t="s">
        <v>612</v>
      </c>
      <c r="R8" s="157" t="s">
        <v>613</v>
      </c>
      <c r="S8" s="157" t="s">
        <v>614</v>
      </c>
      <c r="T8" s="55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33"/>
      <c r="B9" s="534"/>
      <c r="C9" s="534"/>
      <c r="D9" s="534"/>
      <c r="E9" s="534"/>
      <c r="F9" s="534"/>
      <c r="G9" s="534"/>
      <c r="H9" s="534"/>
      <c r="I9" s="534"/>
      <c r="J9" s="534"/>
      <c r="K9" s="534"/>
      <c r="L9" s="534"/>
      <c r="M9" s="534"/>
      <c r="N9" s="534"/>
      <c r="Q9" s="186"/>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8">
        <f>'[3]Mapa Final'!A10</f>
        <v>1</v>
      </c>
      <c r="B10" s="531" t="str">
        <f>'[3]Mapa Final'!B10</f>
        <v>Incumplimiento de la evaluación de servicios de funcionarios</v>
      </c>
      <c r="C10" s="521" t="str">
        <f>'[3]Mapa Final'!C10</f>
        <v>Incumplimiento de las metas establecidas</v>
      </c>
      <c r="D10" s="521" t="str">
        <f>'[3]Mapa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97" t="str">
        <f>'[3]Mapa Final'!E10</f>
        <v>No presentación de datos o Presentación de datos incompletas de la información relacionadas respecto a la calificación de servicios de funcionarios</v>
      </c>
      <c r="F10" s="497" t="str">
        <f>'[3]Mapa Final'!F10</f>
        <v>Posibilidad de incumplimiento de metas establecidas debido a la no presentación de datos o Presentación de datos incompletas de la información relacionadas respecto a la calificación de servicios de funcionarios</v>
      </c>
      <c r="G10" s="497" t="str">
        <f>'[3]Mapa Final'!G10</f>
        <v>Ejecución y Administración de Procesos</v>
      </c>
      <c r="H10" s="500" t="str">
        <f>'[3]Mapa Final'!I10</f>
        <v>Media</v>
      </c>
      <c r="I10" s="503" t="str">
        <f>'[3]Mapa Final'!L10</f>
        <v>Moderado</v>
      </c>
      <c r="J10" s="506" t="str">
        <f>'[3]Mapa Final'!N10</f>
        <v>Moderado</v>
      </c>
      <c r="K10" s="509" t="str">
        <f>'[3]Mapa Final'!AA10</f>
        <v>Baja</v>
      </c>
      <c r="L10" s="509" t="str">
        <f>'[3]Mapa Final'!AE10</f>
        <v>Moderado</v>
      </c>
      <c r="M10" s="524" t="str">
        <f>'[3]Mapa Final'!AG10</f>
        <v>Moderado</v>
      </c>
      <c r="N10" s="509" t="str">
        <f>'[3]Mapa Final'!AH10</f>
        <v>Aceptar</v>
      </c>
      <c r="O10" s="515" t="s">
        <v>641</v>
      </c>
      <c r="P10" s="527"/>
      <c r="Q10" s="530" t="s">
        <v>628</v>
      </c>
      <c r="R10" s="552">
        <v>44835</v>
      </c>
      <c r="S10" s="552">
        <v>44926</v>
      </c>
      <c r="T10" s="515" t="s">
        <v>642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c r="A11" s="519"/>
      <c r="B11" s="553"/>
      <c r="C11" s="522"/>
      <c r="D11" s="522"/>
      <c r="E11" s="498"/>
      <c r="F11" s="498"/>
      <c r="G11" s="498"/>
      <c r="H11" s="501"/>
      <c r="I11" s="504"/>
      <c r="J11" s="507"/>
      <c r="K11" s="510"/>
      <c r="L11" s="510"/>
      <c r="M11" s="525"/>
      <c r="N11" s="510"/>
      <c r="O11" s="513"/>
      <c r="P11" s="528"/>
      <c r="Q11" s="513"/>
      <c r="R11" s="516"/>
      <c r="S11" s="516"/>
      <c r="T11" s="51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c r="A12" s="519"/>
      <c r="B12" s="553"/>
      <c r="C12" s="522"/>
      <c r="D12" s="522"/>
      <c r="E12" s="498"/>
      <c r="F12" s="498"/>
      <c r="G12" s="498"/>
      <c r="H12" s="501"/>
      <c r="I12" s="504"/>
      <c r="J12" s="507"/>
      <c r="K12" s="510"/>
      <c r="L12" s="510"/>
      <c r="M12" s="525"/>
      <c r="N12" s="510"/>
      <c r="O12" s="513"/>
      <c r="P12" s="528"/>
      <c r="Q12" s="513"/>
      <c r="R12" s="516"/>
      <c r="S12" s="516"/>
      <c r="T12" s="51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c r="A13" s="519"/>
      <c r="B13" s="553"/>
      <c r="C13" s="522"/>
      <c r="D13" s="522"/>
      <c r="E13" s="498"/>
      <c r="F13" s="498"/>
      <c r="G13" s="498"/>
      <c r="H13" s="501"/>
      <c r="I13" s="504"/>
      <c r="J13" s="507"/>
      <c r="K13" s="510"/>
      <c r="L13" s="510"/>
      <c r="M13" s="525"/>
      <c r="N13" s="510"/>
      <c r="O13" s="513"/>
      <c r="P13" s="528"/>
      <c r="Q13" s="513"/>
      <c r="R13" s="516"/>
      <c r="S13" s="516"/>
      <c r="T13" s="51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c r="A14" s="520"/>
      <c r="B14" s="554"/>
      <c r="C14" s="523"/>
      <c r="D14" s="523"/>
      <c r="E14" s="499"/>
      <c r="F14" s="499"/>
      <c r="G14" s="499"/>
      <c r="H14" s="502"/>
      <c r="I14" s="505"/>
      <c r="J14" s="508"/>
      <c r="K14" s="511"/>
      <c r="L14" s="511"/>
      <c r="M14" s="526"/>
      <c r="N14" s="511"/>
      <c r="O14" s="514"/>
      <c r="P14" s="529"/>
      <c r="Q14" s="514"/>
      <c r="R14" s="517"/>
      <c r="S14" s="517"/>
      <c r="T14" s="51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15" customHeight="1">
      <c r="A15" s="518">
        <f>'[3]Mapa Final'!A15</f>
        <v>2</v>
      </c>
      <c r="B15" s="531" t="str">
        <f>'[3]Mapa Final'!B15</f>
        <v xml:space="preserve">Inobservancia en los trámites del Concurso de Méritos
</v>
      </c>
      <c r="C15" s="521" t="str">
        <f>'[3]Mapa Final'!C15</f>
        <v>Incumplimiento de las metas establecidas</v>
      </c>
      <c r="D15" s="521" t="str">
        <f>'[3]Mapa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97" t="str">
        <f>'[3]Mapa Final'!E15</f>
        <v>Incumplimiento de etapas del concurso de meritos</v>
      </c>
      <c r="F15" s="497" t="str">
        <f>'[3]Mapa Final'!F15</f>
        <v>Posibilidad de  incumplimiento de las metas al surtir las etapas de los trámites de Concurso de Méritos</v>
      </c>
      <c r="G15" s="497" t="str">
        <f>'[3]Mapa Final'!G15</f>
        <v>Ejecución y Administración de Procesos</v>
      </c>
      <c r="H15" s="500" t="str">
        <f>'[3]Mapa Final'!I15</f>
        <v>Media</v>
      </c>
      <c r="I15" s="503" t="str">
        <f>'[3]Mapa Final'!L15</f>
        <v>Moderado</v>
      </c>
      <c r="J15" s="506" t="str">
        <f>'[3]Mapa Final'!N15</f>
        <v>Moderado</v>
      </c>
      <c r="K15" s="509" t="str">
        <f>'[3]Mapa Final'!AA15</f>
        <v>Baja</v>
      </c>
      <c r="L15" s="509" t="str">
        <f>'[3]Mapa Final'!AE15</f>
        <v>Moderado</v>
      </c>
      <c r="M15" s="524" t="str">
        <f>'[3]Mapa Final'!AG15</f>
        <v>Moderado</v>
      </c>
      <c r="N15" s="509" t="str">
        <f>'[3]Mapa Final'!AH15</f>
        <v>Aceptar</v>
      </c>
      <c r="O15" s="515" t="s">
        <v>638</v>
      </c>
      <c r="P15" s="558"/>
      <c r="Q15" s="530" t="s">
        <v>628</v>
      </c>
      <c r="R15" s="552">
        <v>44835</v>
      </c>
      <c r="S15" s="552">
        <v>44926</v>
      </c>
      <c r="T15" s="515" t="s">
        <v>632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13.5" customHeight="1">
      <c r="A16" s="519"/>
      <c r="B16" s="553"/>
      <c r="C16" s="522"/>
      <c r="D16" s="522"/>
      <c r="E16" s="498"/>
      <c r="F16" s="498"/>
      <c r="G16" s="498"/>
      <c r="H16" s="501"/>
      <c r="I16" s="504"/>
      <c r="J16" s="507"/>
      <c r="K16" s="510"/>
      <c r="L16" s="510"/>
      <c r="M16" s="525"/>
      <c r="N16" s="510"/>
      <c r="O16" s="562"/>
      <c r="P16" s="559"/>
      <c r="Q16" s="513"/>
      <c r="R16" s="516"/>
      <c r="S16" s="516"/>
      <c r="T16" s="55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13.5" customHeight="1">
      <c r="A17" s="519"/>
      <c r="B17" s="553"/>
      <c r="C17" s="522"/>
      <c r="D17" s="522"/>
      <c r="E17" s="498"/>
      <c r="F17" s="498"/>
      <c r="G17" s="498"/>
      <c r="H17" s="501"/>
      <c r="I17" s="504"/>
      <c r="J17" s="507"/>
      <c r="K17" s="510"/>
      <c r="L17" s="510"/>
      <c r="M17" s="525"/>
      <c r="N17" s="510"/>
      <c r="O17" s="562"/>
      <c r="P17" s="559"/>
      <c r="Q17" s="513"/>
      <c r="R17" s="516"/>
      <c r="S17" s="516"/>
      <c r="T17" s="55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13.5" customHeight="1">
      <c r="A18" s="519"/>
      <c r="B18" s="553"/>
      <c r="C18" s="522"/>
      <c r="D18" s="522"/>
      <c r="E18" s="498"/>
      <c r="F18" s="498"/>
      <c r="G18" s="498"/>
      <c r="H18" s="501"/>
      <c r="I18" s="504"/>
      <c r="J18" s="507"/>
      <c r="K18" s="510"/>
      <c r="L18" s="510"/>
      <c r="M18" s="525"/>
      <c r="N18" s="510"/>
      <c r="O18" s="562"/>
      <c r="P18" s="559"/>
      <c r="Q18" s="513"/>
      <c r="R18" s="516"/>
      <c r="S18" s="516"/>
      <c r="T18" s="55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55.75" customHeight="1" thickBot="1">
      <c r="A19" s="520"/>
      <c r="B19" s="554"/>
      <c r="C19" s="523"/>
      <c r="D19" s="523"/>
      <c r="E19" s="499"/>
      <c r="F19" s="499"/>
      <c r="G19" s="499"/>
      <c r="H19" s="502"/>
      <c r="I19" s="505"/>
      <c r="J19" s="508"/>
      <c r="K19" s="511"/>
      <c r="L19" s="511"/>
      <c r="M19" s="526"/>
      <c r="N19" s="511"/>
      <c r="O19" s="563"/>
      <c r="P19" s="560"/>
      <c r="Q19" s="514"/>
      <c r="R19" s="517"/>
      <c r="S19" s="517"/>
      <c r="T19" s="55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18">
        <f>'[3]Mapa Final'!A20</f>
        <v>3</v>
      </c>
      <c r="B20" s="531" t="str">
        <f>'[3]Mapa Final'!B20</f>
        <v>Contravenir el trámite de traslado a servidores judiciales.</v>
      </c>
      <c r="C20" s="521" t="str">
        <f>'[3]Mapa Final'!C20</f>
        <v>Incumplimiento de las metas establecidas</v>
      </c>
      <c r="D20" s="521" t="str">
        <f>'[3]Mapa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97" t="str">
        <f>'[3]Mapa Final'!E20</f>
        <v>Inadecuada evaluación de los requisitos y factores que justifican emitir concepto favorable o desfavorable para las solicitudes de traslados presentadas por funcionarios y empleados.</v>
      </c>
      <c r="F20" s="497" t="str">
        <f>'[3]Mapa Final'!F20</f>
        <v>Posibilidad de incumplimiento de metas debido a la inadecuada evaluación de los requisitos y factores que justifican emitir concepto favorable o desfavorable para las solicitudes de traslados presentadas por funcionarios y empleados.</v>
      </c>
      <c r="G20" s="497" t="str">
        <f>'[3]Mapa Final'!G20</f>
        <v>Ejecución y Administración de Procesos</v>
      </c>
      <c r="H20" s="500" t="str">
        <f>'[3]Mapa Final'!I20</f>
        <v>Media</v>
      </c>
      <c r="I20" s="503" t="str">
        <f>'[3]Mapa Final'!L20</f>
        <v>Moderado</v>
      </c>
      <c r="J20" s="506" t="str">
        <f>'[3]Mapa Final'!N20</f>
        <v>Moderado</v>
      </c>
      <c r="K20" s="509" t="str">
        <f>'[3]Mapa Final'!AA20</f>
        <v>Baja</v>
      </c>
      <c r="L20" s="509" t="str">
        <f>'[3]Mapa Final'!AE20</f>
        <v>Moderado</v>
      </c>
      <c r="M20" s="524" t="str">
        <f>'[3]Mapa Final'!AG20</f>
        <v>Moderado</v>
      </c>
      <c r="N20" s="509" t="str">
        <f>'[3]Mapa Final'!AH20</f>
        <v>Aceptar</v>
      </c>
      <c r="O20" s="515" t="s">
        <v>643</v>
      </c>
      <c r="P20" s="558"/>
      <c r="Q20" s="530" t="s">
        <v>628</v>
      </c>
      <c r="R20" s="552">
        <v>44835</v>
      </c>
      <c r="S20" s="552">
        <v>44926</v>
      </c>
      <c r="T20" s="515" t="s">
        <v>644</v>
      </c>
      <c r="U20" s="35"/>
      <c r="V20" s="35"/>
    </row>
    <row r="21" spans="1:176">
      <c r="A21" s="519"/>
      <c r="B21" s="553"/>
      <c r="C21" s="522"/>
      <c r="D21" s="522"/>
      <c r="E21" s="498"/>
      <c r="F21" s="498"/>
      <c r="G21" s="498"/>
      <c r="H21" s="501"/>
      <c r="I21" s="504"/>
      <c r="J21" s="507"/>
      <c r="K21" s="510"/>
      <c r="L21" s="510"/>
      <c r="M21" s="525"/>
      <c r="N21" s="510"/>
      <c r="O21" s="556"/>
      <c r="P21" s="559"/>
      <c r="Q21" s="513"/>
      <c r="R21" s="516"/>
      <c r="S21" s="516"/>
      <c r="T21" s="556"/>
      <c r="U21" s="35"/>
      <c r="V21" s="35"/>
    </row>
    <row r="22" spans="1:176">
      <c r="A22" s="519"/>
      <c r="B22" s="553"/>
      <c r="C22" s="522"/>
      <c r="D22" s="522"/>
      <c r="E22" s="498"/>
      <c r="F22" s="498"/>
      <c r="G22" s="498"/>
      <c r="H22" s="501"/>
      <c r="I22" s="504"/>
      <c r="J22" s="507"/>
      <c r="K22" s="510"/>
      <c r="L22" s="510"/>
      <c r="M22" s="525"/>
      <c r="N22" s="510"/>
      <c r="O22" s="556"/>
      <c r="P22" s="559"/>
      <c r="Q22" s="513"/>
      <c r="R22" s="516"/>
      <c r="S22" s="516"/>
      <c r="T22" s="556"/>
      <c r="U22" s="35"/>
      <c r="V22" s="35"/>
    </row>
    <row r="23" spans="1:176">
      <c r="A23" s="519"/>
      <c r="B23" s="553"/>
      <c r="C23" s="522"/>
      <c r="D23" s="522"/>
      <c r="E23" s="498"/>
      <c r="F23" s="498"/>
      <c r="G23" s="498"/>
      <c r="H23" s="501"/>
      <c r="I23" s="504"/>
      <c r="J23" s="507"/>
      <c r="K23" s="510"/>
      <c r="L23" s="510"/>
      <c r="M23" s="525"/>
      <c r="N23" s="510"/>
      <c r="O23" s="556"/>
      <c r="P23" s="559"/>
      <c r="Q23" s="513"/>
      <c r="R23" s="516"/>
      <c r="S23" s="516"/>
      <c r="T23" s="556"/>
      <c r="U23" s="35"/>
      <c r="V23" s="35"/>
    </row>
    <row r="24" spans="1:176" ht="307.5" customHeight="1" thickBot="1">
      <c r="A24" s="520"/>
      <c r="B24" s="554"/>
      <c r="C24" s="523"/>
      <c r="D24" s="523"/>
      <c r="E24" s="499"/>
      <c r="F24" s="499"/>
      <c r="G24" s="499"/>
      <c r="H24" s="502"/>
      <c r="I24" s="505"/>
      <c r="J24" s="508"/>
      <c r="K24" s="511"/>
      <c r="L24" s="511"/>
      <c r="M24" s="526"/>
      <c r="N24" s="511"/>
      <c r="O24" s="557"/>
      <c r="P24" s="560"/>
      <c r="Q24" s="514"/>
      <c r="R24" s="517"/>
      <c r="S24" s="517"/>
      <c r="T24" s="557"/>
      <c r="U24" s="35"/>
      <c r="V24" s="35"/>
    </row>
    <row r="25" spans="1:176">
      <c r="A25" s="518">
        <f>'[3]Mapa Final'!A24</f>
        <v>4</v>
      </c>
      <c r="B25" s="531" t="str">
        <f>'[3]Mapa Final'!B24</f>
        <v>Corrupción</v>
      </c>
      <c r="C25" s="521" t="str">
        <f>'[3]Mapa Final'!C24</f>
        <v>Reputacional(Corrupción)</v>
      </c>
      <c r="D25" s="521" t="str">
        <f>'[3]Mapa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97" t="str">
        <f>'[3]Mapa Final'!E24</f>
        <v xml:space="preserve">Carencia de transparencia, etica y valores que generan una Alteración u ocultamiento de información de las actividades que se realicen dentro del proceso de Administración de la Carrera Judicial. </v>
      </c>
      <c r="F25" s="497" t="str">
        <f>'[3]Mapa Final'!F24</f>
        <v xml:space="preserve">Posibilidad de afectación en la reputación(Corrupción) de la entidad debido a la Carencia de transparencia, etica y valores que generan una alteración u ocultamiento de información de las actividades que se realicen dentro del proceso de Administración de la Carrera Judicial. </v>
      </c>
      <c r="G25" s="497" t="str">
        <f>'[3]Mapa Final'!G24</f>
        <v>Fraude Interno</v>
      </c>
      <c r="H25" s="500" t="str">
        <f>'[3]Mapa Final'!I24</f>
        <v>Media</v>
      </c>
      <c r="I25" s="503" t="str">
        <f>'[3]Mapa Final'!L24</f>
        <v>Moderado</v>
      </c>
      <c r="J25" s="506" t="str">
        <f>'[3]Mapa Final'!N24</f>
        <v>Moderado</v>
      </c>
      <c r="K25" s="509" t="str">
        <f>'[3]Mapa Final'!AA24</f>
        <v>Baja</v>
      </c>
      <c r="L25" s="509" t="str">
        <f>'[3]Mapa Final'!AE24</f>
        <v>Moderado</v>
      </c>
      <c r="M25" s="524" t="str">
        <f>'[3]Mapa Final'!AG24</f>
        <v>Moderado</v>
      </c>
      <c r="N25" s="509" t="str">
        <f>'[3]Mapa Final'!AH24</f>
        <v>Evitar</v>
      </c>
      <c r="O25" s="515" t="s">
        <v>621</v>
      </c>
      <c r="P25" s="527"/>
      <c r="Q25" s="530" t="s">
        <v>9</v>
      </c>
      <c r="R25" s="552">
        <v>44835</v>
      </c>
      <c r="S25" s="552">
        <v>44926</v>
      </c>
      <c r="T25" s="515" t="s">
        <v>635</v>
      </c>
    </row>
    <row r="26" spans="1:176">
      <c r="A26" s="519"/>
      <c r="B26" s="553"/>
      <c r="C26" s="522"/>
      <c r="D26" s="522"/>
      <c r="E26" s="498"/>
      <c r="F26" s="498"/>
      <c r="G26" s="498"/>
      <c r="H26" s="501"/>
      <c r="I26" s="504"/>
      <c r="J26" s="507"/>
      <c r="K26" s="510"/>
      <c r="L26" s="510"/>
      <c r="M26" s="525"/>
      <c r="N26" s="510"/>
      <c r="O26" s="516"/>
      <c r="P26" s="528"/>
      <c r="Q26" s="513"/>
      <c r="R26" s="516"/>
      <c r="S26" s="516"/>
      <c r="T26" s="516"/>
    </row>
    <row r="27" spans="1:176">
      <c r="A27" s="519"/>
      <c r="B27" s="553"/>
      <c r="C27" s="522"/>
      <c r="D27" s="522"/>
      <c r="E27" s="498"/>
      <c r="F27" s="498"/>
      <c r="G27" s="498"/>
      <c r="H27" s="501"/>
      <c r="I27" s="504"/>
      <c r="J27" s="507"/>
      <c r="K27" s="510"/>
      <c r="L27" s="510"/>
      <c r="M27" s="525"/>
      <c r="N27" s="510"/>
      <c r="O27" s="516"/>
      <c r="P27" s="528"/>
      <c r="Q27" s="513"/>
      <c r="R27" s="516"/>
      <c r="S27" s="516"/>
      <c r="T27" s="516"/>
    </row>
    <row r="28" spans="1:176">
      <c r="A28" s="519"/>
      <c r="B28" s="553"/>
      <c r="C28" s="522"/>
      <c r="D28" s="522"/>
      <c r="E28" s="498"/>
      <c r="F28" s="498"/>
      <c r="G28" s="498"/>
      <c r="H28" s="501"/>
      <c r="I28" s="504"/>
      <c r="J28" s="507"/>
      <c r="K28" s="510"/>
      <c r="L28" s="510"/>
      <c r="M28" s="525"/>
      <c r="N28" s="510"/>
      <c r="O28" s="516"/>
      <c r="P28" s="528"/>
      <c r="Q28" s="513"/>
      <c r="R28" s="516"/>
      <c r="S28" s="516"/>
      <c r="T28" s="516"/>
    </row>
    <row r="29" spans="1:176" ht="277.5" customHeight="1" thickBot="1">
      <c r="A29" s="520"/>
      <c r="B29" s="554"/>
      <c r="C29" s="523"/>
      <c r="D29" s="523"/>
      <c r="E29" s="499"/>
      <c r="F29" s="499"/>
      <c r="G29" s="499"/>
      <c r="H29" s="502"/>
      <c r="I29" s="505"/>
      <c r="J29" s="508"/>
      <c r="K29" s="511"/>
      <c r="L29" s="511"/>
      <c r="M29" s="526"/>
      <c r="N29" s="511"/>
      <c r="O29" s="517"/>
      <c r="P29" s="529"/>
      <c r="Q29" s="514"/>
      <c r="R29" s="517"/>
      <c r="S29" s="517"/>
      <c r="T29" s="517"/>
    </row>
    <row r="30" spans="1:176" ht="15" customHeight="1">
      <c r="A30" s="518">
        <f>'[3]Mapa Final'!A29</f>
        <v>5</v>
      </c>
      <c r="B30" s="531" t="str">
        <f>'[3]Mapa Final'!B29</f>
        <v xml:space="preserve">Interrupción o demora en el proceso de 
Administrción de la carrera judicial
</v>
      </c>
      <c r="C30" s="521" t="str">
        <f>'[3]Mapa Final'!C29</f>
        <v>Incumplimiento de las metas establecidas</v>
      </c>
      <c r="D30" s="521" t="str">
        <f>'[3]Mapa Final'!D29</f>
        <v xml:space="preserve">1. Paros/movilizaciones que afectan el proceso
2. Disturbios o hechos violentos
3.Decreto de estado de emergencia económica y social
4.Emergencias Ambientales
6. Fallas técnologicas </v>
      </c>
      <c r="E30" s="497" t="str">
        <f>'[3]Mapa Final'!E29</f>
        <v>Sucesos de fuerza mayor que imposibilitan el cumplimiento de las actividades asociadas al proceso</v>
      </c>
      <c r="F30" s="497" t="str">
        <f>'[3]Mapa Final'!F29</f>
        <v>Posibilidad de incumplimiento de las metas establecidas por sucesos de fuerza mayor que afectan el cumplimiento de las actividades asociadas al proceso</v>
      </c>
      <c r="G30" s="497" t="str">
        <f>'[3]Mapa Final'!G29</f>
        <v>Usuarios, productos y prácticas organizacionales</v>
      </c>
      <c r="H30" s="500" t="str">
        <f>'[3]Mapa Final'!I29</f>
        <v>Media</v>
      </c>
      <c r="I30" s="503" t="str">
        <f>'[3]Mapa Final'!L29</f>
        <v>Moderado</v>
      </c>
      <c r="J30" s="506" t="str">
        <f>'[3]Mapa Final'!N29</f>
        <v>Moderado</v>
      </c>
      <c r="K30" s="509" t="str">
        <f>'[3]Mapa Final'!AA29</f>
        <v>Baja</v>
      </c>
      <c r="L30" s="509" t="str">
        <f>'[3]Mapa Final'!AE29</f>
        <v>Moderado</v>
      </c>
      <c r="M30" s="524" t="str">
        <f>'[3]Mapa Final'!AG29</f>
        <v>Moderado</v>
      </c>
      <c r="N30" s="509" t="str">
        <f>'[3]Mapa Final'!AH29</f>
        <v>Reducir(mitigar)</v>
      </c>
      <c r="O30" s="515" t="s">
        <v>623</v>
      </c>
      <c r="P30" s="527"/>
      <c r="Q30" s="530" t="s">
        <v>9</v>
      </c>
      <c r="R30" s="552">
        <v>44835</v>
      </c>
      <c r="S30" s="552">
        <v>44926</v>
      </c>
      <c r="T30" s="515" t="s">
        <v>636</v>
      </c>
    </row>
    <row r="31" spans="1:176">
      <c r="A31" s="519"/>
      <c r="B31" s="553"/>
      <c r="C31" s="522"/>
      <c r="D31" s="522"/>
      <c r="E31" s="498"/>
      <c r="F31" s="498"/>
      <c r="G31" s="498"/>
      <c r="H31" s="501"/>
      <c r="I31" s="504"/>
      <c r="J31" s="507"/>
      <c r="K31" s="510"/>
      <c r="L31" s="510"/>
      <c r="M31" s="525"/>
      <c r="N31" s="510"/>
      <c r="O31" s="513"/>
      <c r="P31" s="528"/>
      <c r="Q31" s="513"/>
      <c r="R31" s="516"/>
      <c r="S31" s="516"/>
      <c r="T31" s="516"/>
    </row>
    <row r="32" spans="1:176">
      <c r="A32" s="519"/>
      <c r="B32" s="553"/>
      <c r="C32" s="522"/>
      <c r="D32" s="522"/>
      <c r="E32" s="498"/>
      <c r="F32" s="498"/>
      <c r="G32" s="498"/>
      <c r="H32" s="501"/>
      <c r="I32" s="504"/>
      <c r="J32" s="507"/>
      <c r="K32" s="510"/>
      <c r="L32" s="510"/>
      <c r="M32" s="525"/>
      <c r="N32" s="510"/>
      <c r="O32" s="513"/>
      <c r="P32" s="528"/>
      <c r="Q32" s="513"/>
      <c r="R32" s="516"/>
      <c r="S32" s="516"/>
      <c r="T32" s="516"/>
    </row>
    <row r="33" spans="1:20">
      <c r="A33" s="519"/>
      <c r="B33" s="553"/>
      <c r="C33" s="522"/>
      <c r="D33" s="522"/>
      <c r="E33" s="498"/>
      <c r="F33" s="498"/>
      <c r="G33" s="498"/>
      <c r="H33" s="501"/>
      <c r="I33" s="504"/>
      <c r="J33" s="507"/>
      <c r="K33" s="510"/>
      <c r="L33" s="510"/>
      <c r="M33" s="525"/>
      <c r="N33" s="510"/>
      <c r="O33" s="513"/>
      <c r="P33" s="528"/>
      <c r="Q33" s="513"/>
      <c r="R33" s="516"/>
      <c r="S33" s="516"/>
      <c r="T33" s="516"/>
    </row>
    <row r="34" spans="1:20" ht="102.75" customHeight="1" thickBot="1">
      <c r="A34" s="520"/>
      <c r="B34" s="554"/>
      <c r="C34" s="523"/>
      <c r="D34" s="523"/>
      <c r="E34" s="499"/>
      <c r="F34" s="499"/>
      <c r="G34" s="499"/>
      <c r="H34" s="502"/>
      <c r="I34" s="505"/>
      <c r="J34" s="508"/>
      <c r="K34" s="511"/>
      <c r="L34" s="511"/>
      <c r="M34" s="526"/>
      <c r="N34" s="511"/>
      <c r="O34" s="514"/>
      <c r="P34" s="529"/>
      <c r="Q34" s="514"/>
      <c r="R34" s="517"/>
      <c r="S34" s="517"/>
      <c r="T34" s="517"/>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818" priority="274" operator="containsText" text="3- Moderado">
      <formula>NOT(ISERROR(SEARCH("3- Moderado",A7)))</formula>
    </cfRule>
    <cfRule type="containsText" dxfId="817" priority="275" operator="containsText" text="6- Moderado">
      <formula>NOT(ISERROR(SEARCH("6- Moderado",A7)))</formula>
    </cfRule>
    <cfRule type="containsText" dxfId="816" priority="276" operator="containsText" text="4- Moderado">
      <formula>NOT(ISERROR(SEARCH("4- Moderado",A7)))</formula>
    </cfRule>
    <cfRule type="containsText" dxfId="815" priority="277" operator="containsText" text="3- Bajo">
      <formula>NOT(ISERROR(SEARCH("3- Bajo",A7)))</formula>
    </cfRule>
    <cfRule type="containsText" dxfId="814" priority="278" operator="containsText" text="4- Bajo">
      <formula>NOT(ISERROR(SEARCH("4- Bajo",A7)))</formula>
    </cfRule>
    <cfRule type="containsText" dxfId="813" priority="279" operator="containsText" text="1- Bajo">
      <formula>NOT(ISERROR(SEARCH("1- Bajo",A7)))</formula>
    </cfRule>
  </conditionalFormatting>
  <conditionalFormatting sqref="H8:J8">
    <cfRule type="containsText" dxfId="812" priority="267" operator="containsText" text="3- Moderado">
      <formula>NOT(ISERROR(SEARCH("3- Moderado",H8)))</formula>
    </cfRule>
    <cfRule type="containsText" dxfId="811" priority="268" operator="containsText" text="6- Moderado">
      <formula>NOT(ISERROR(SEARCH("6- Moderado",H8)))</formula>
    </cfRule>
    <cfRule type="containsText" dxfId="810" priority="269" operator="containsText" text="4- Moderado">
      <formula>NOT(ISERROR(SEARCH("4- Moderado",H8)))</formula>
    </cfRule>
    <cfRule type="containsText" dxfId="809" priority="270" operator="containsText" text="3- Bajo">
      <formula>NOT(ISERROR(SEARCH("3- Bajo",H8)))</formula>
    </cfRule>
    <cfRule type="containsText" dxfId="808" priority="271" operator="containsText" text="4- Bajo">
      <formula>NOT(ISERROR(SEARCH("4- Bajo",H8)))</formula>
    </cfRule>
    <cfRule type="containsText" dxfId="807" priority="273" operator="containsText" text="1- Bajo">
      <formula>NOT(ISERROR(SEARCH("1- Bajo",H8)))</formula>
    </cfRule>
  </conditionalFormatting>
  <conditionalFormatting sqref="J8 J35:J1048576">
    <cfRule type="containsText" dxfId="806" priority="256" operator="containsText" text="25- Extremo">
      <formula>NOT(ISERROR(SEARCH("25- Extremo",J8)))</formula>
    </cfRule>
    <cfRule type="containsText" dxfId="805" priority="257" operator="containsText" text="20- Extremo">
      <formula>NOT(ISERROR(SEARCH("20- Extremo",J8)))</formula>
    </cfRule>
    <cfRule type="containsText" dxfId="804" priority="258" operator="containsText" text="15- Extremo">
      <formula>NOT(ISERROR(SEARCH("15- Extremo",J8)))</formula>
    </cfRule>
    <cfRule type="containsText" dxfId="803" priority="259" operator="containsText" text="10- Extremo">
      <formula>NOT(ISERROR(SEARCH("10- Extremo",J8)))</formula>
    </cfRule>
    <cfRule type="containsText" dxfId="802" priority="260" operator="containsText" text="5- Extremo">
      <formula>NOT(ISERROR(SEARCH("5- Extremo",J8)))</formula>
    </cfRule>
    <cfRule type="containsText" dxfId="801" priority="261" operator="containsText" text="12- Alto">
      <formula>NOT(ISERROR(SEARCH("12- Alto",J8)))</formula>
    </cfRule>
    <cfRule type="containsText" dxfId="800" priority="262" operator="containsText" text="10- Alto">
      <formula>NOT(ISERROR(SEARCH("10- Alto",J8)))</formula>
    </cfRule>
    <cfRule type="containsText" dxfId="799" priority="263" operator="containsText" text="9- Alto">
      <formula>NOT(ISERROR(SEARCH("9- Alto",J8)))</formula>
    </cfRule>
    <cfRule type="containsText" dxfId="798" priority="264" operator="containsText" text="8- Alto">
      <formula>NOT(ISERROR(SEARCH("8- Alto",J8)))</formula>
    </cfRule>
    <cfRule type="containsText" dxfId="797" priority="265" operator="containsText" text="5- Alto">
      <formula>NOT(ISERROR(SEARCH("5- Alto",J8)))</formula>
    </cfRule>
    <cfRule type="containsText" dxfId="796" priority="266" operator="containsText" text="4- Alto">
      <formula>NOT(ISERROR(SEARCH("4- Alto",J8)))</formula>
    </cfRule>
    <cfRule type="containsText" dxfId="795" priority="272" operator="containsText" text="2- Bajo">
      <formula>NOT(ISERROR(SEARCH("2- Bajo",J8)))</formula>
    </cfRule>
  </conditionalFormatting>
  <conditionalFormatting sqref="K10:L10 K15:L15 K20:L20">
    <cfRule type="containsText" dxfId="794" priority="250" operator="containsText" text="3- Moderado">
      <formula>NOT(ISERROR(SEARCH("3- Moderado",K10)))</formula>
    </cfRule>
    <cfRule type="containsText" dxfId="793" priority="251" operator="containsText" text="6- Moderado">
      <formula>NOT(ISERROR(SEARCH("6- Moderado",K10)))</formula>
    </cfRule>
    <cfRule type="containsText" dxfId="792" priority="252" operator="containsText" text="4- Moderado">
      <formula>NOT(ISERROR(SEARCH("4- Moderado",K10)))</formula>
    </cfRule>
    <cfRule type="containsText" dxfId="791" priority="253" operator="containsText" text="3- Bajo">
      <formula>NOT(ISERROR(SEARCH("3- Bajo",K10)))</formula>
    </cfRule>
    <cfRule type="containsText" dxfId="790" priority="254" operator="containsText" text="4- Bajo">
      <formula>NOT(ISERROR(SEARCH("4- Bajo",K10)))</formula>
    </cfRule>
    <cfRule type="containsText" dxfId="789" priority="255" operator="containsText" text="1- Bajo">
      <formula>NOT(ISERROR(SEARCH("1- Bajo",K10)))</formula>
    </cfRule>
  </conditionalFormatting>
  <conditionalFormatting sqref="H10:I10 H15:I15 H20:I20">
    <cfRule type="containsText" dxfId="788" priority="244" operator="containsText" text="3- Moderado">
      <formula>NOT(ISERROR(SEARCH("3- Moderado",H10)))</formula>
    </cfRule>
    <cfRule type="containsText" dxfId="787" priority="245" operator="containsText" text="6- Moderado">
      <formula>NOT(ISERROR(SEARCH("6- Moderado",H10)))</formula>
    </cfRule>
    <cfRule type="containsText" dxfId="786" priority="246" operator="containsText" text="4- Moderado">
      <formula>NOT(ISERROR(SEARCH("4- Moderado",H10)))</formula>
    </cfRule>
    <cfRule type="containsText" dxfId="785" priority="247" operator="containsText" text="3- Bajo">
      <formula>NOT(ISERROR(SEARCH("3- Bajo",H10)))</formula>
    </cfRule>
    <cfRule type="containsText" dxfId="784" priority="248" operator="containsText" text="4- Bajo">
      <formula>NOT(ISERROR(SEARCH("4- Bajo",H10)))</formula>
    </cfRule>
    <cfRule type="containsText" dxfId="783" priority="249" operator="containsText" text="1- Bajo">
      <formula>NOT(ISERROR(SEARCH("1- Bajo",H10)))</formula>
    </cfRule>
  </conditionalFormatting>
  <conditionalFormatting sqref="A10:E10 E15 A15:B15 B20 B25 B30">
    <cfRule type="containsText" dxfId="782" priority="238" operator="containsText" text="3- Moderado">
      <formula>NOT(ISERROR(SEARCH("3- Moderado",A10)))</formula>
    </cfRule>
    <cfRule type="containsText" dxfId="781" priority="239" operator="containsText" text="6- Moderado">
      <formula>NOT(ISERROR(SEARCH("6- Moderado",A10)))</formula>
    </cfRule>
    <cfRule type="containsText" dxfId="780" priority="240" operator="containsText" text="4- Moderado">
      <formula>NOT(ISERROR(SEARCH("4- Moderado",A10)))</formula>
    </cfRule>
    <cfRule type="containsText" dxfId="779" priority="241" operator="containsText" text="3- Bajo">
      <formula>NOT(ISERROR(SEARCH("3- Bajo",A10)))</formula>
    </cfRule>
    <cfRule type="containsText" dxfId="778" priority="242" operator="containsText" text="4- Bajo">
      <formula>NOT(ISERROR(SEARCH("4- Bajo",A10)))</formula>
    </cfRule>
    <cfRule type="containsText" dxfId="777" priority="243" operator="containsText" text="1- Bajo">
      <formula>NOT(ISERROR(SEARCH("1- Bajo",A10)))</formula>
    </cfRule>
  </conditionalFormatting>
  <conditionalFormatting sqref="F10:G10 F15:G15">
    <cfRule type="containsText" dxfId="776" priority="232" operator="containsText" text="3- Moderado">
      <formula>NOT(ISERROR(SEARCH("3- Moderado",F10)))</formula>
    </cfRule>
    <cfRule type="containsText" dxfId="775" priority="233" operator="containsText" text="6- Moderado">
      <formula>NOT(ISERROR(SEARCH("6- Moderado",F10)))</formula>
    </cfRule>
    <cfRule type="containsText" dxfId="774" priority="234" operator="containsText" text="4- Moderado">
      <formula>NOT(ISERROR(SEARCH("4- Moderado",F10)))</formula>
    </cfRule>
    <cfRule type="containsText" dxfId="773" priority="235" operator="containsText" text="3- Bajo">
      <formula>NOT(ISERROR(SEARCH("3- Bajo",F10)))</formula>
    </cfRule>
    <cfRule type="containsText" dxfId="772" priority="236" operator="containsText" text="4- Bajo">
      <formula>NOT(ISERROR(SEARCH("4- Bajo",F10)))</formula>
    </cfRule>
    <cfRule type="containsText" dxfId="771" priority="237" operator="containsText" text="1- Bajo">
      <formula>NOT(ISERROR(SEARCH("1- Bajo",F10)))</formula>
    </cfRule>
  </conditionalFormatting>
  <conditionalFormatting sqref="K8">
    <cfRule type="containsText" dxfId="770" priority="226" operator="containsText" text="3- Moderado">
      <formula>NOT(ISERROR(SEARCH("3- Moderado",K8)))</formula>
    </cfRule>
    <cfRule type="containsText" dxfId="769" priority="227" operator="containsText" text="6- Moderado">
      <formula>NOT(ISERROR(SEARCH("6- Moderado",K8)))</formula>
    </cfRule>
    <cfRule type="containsText" dxfId="768" priority="228" operator="containsText" text="4- Moderado">
      <formula>NOT(ISERROR(SEARCH("4- Moderado",K8)))</formula>
    </cfRule>
    <cfRule type="containsText" dxfId="767" priority="229" operator="containsText" text="3- Bajo">
      <formula>NOT(ISERROR(SEARCH("3- Bajo",K8)))</formula>
    </cfRule>
    <cfRule type="containsText" dxfId="766" priority="230" operator="containsText" text="4- Bajo">
      <formula>NOT(ISERROR(SEARCH("4- Bajo",K8)))</formula>
    </cfRule>
    <cfRule type="containsText" dxfId="765" priority="231" operator="containsText" text="1- Bajo">
      <formula>NOT(ISERROR(SEARCH("1- Bajo",K8)))</formula>
    </cfRule>
  </conditionalFormatting>
  <conditionalFormatting sqref="L8">
    <cfRule type="containsText" dxfId="764" priority="220" operator="containsText" text="3- Moderado">
      <formula>NOT(ISERROR(SEARCH("3- Moderado",L8)))</formula>
    </cfRule>
    <cfRule type="containsText" dxfId="763" priority="221" operator="containsText" text="6- Moderado">
      <formula>NOT(ISERROR(SEARCH("6- Moderado",L8)))</formula>
    </cfRule>
    <cfRule type="containsText" dxfId="762" priority="222" operator="containsText" text="4- Moderado">
      <formula>NOT(ISERROR(SEARCH("4- Moderado",L8)))</formula>
    </cfRule>
    <cfRule type="containsText" dxfId="761" priority="223" operator="containsText" text="3- Bajo">
      <formula>NOT(ISERROR(SEARCH("3- Bajo",L8)))</formula>
    </cfRule>
    <cfRule type="containsText" dxfId="760" priority="224" operator="containsText" text="4- Bajo">
      <formula>NOT(ISERROR(SEARCH("4- Bajo",L8)))</formula>
    </cfRule>
    <cfRule type="containsText" dxfId="759" priority="225" operator="containsText" text="1- Bajo">
      <formula>NOT(ISERROR(SEARCH("1- Bajo",L8)))</formula>
    </cfRule>
  </conditionalFormatting>
  <conditionalFormatting sqref="M8">
    <cfRule type="containsText" dxfId="758" priority="214" operator="containsText" text="3- Moderado">
      <formula>NOT(ISERROR(SEARCH("3- Moderado",M8)))</formula>
    </cfRule>
    <cfRule type="containsText" dxfId="757" priority="215" operator="containsText" text="6- Moderado">
      <formula>NOT(ISERROR(SEARCH("6- Moderado",M8)))</formula>
    </cfRule>
    <cfRule type="containsText" dxfId="756" priority="216" operator="containsText" text="4- Moderado">
      <formula>NOT(ISERROR(SEARCH("4- Moderado",M8)))</formula>
    </cfRule>
    <cfRule type="containsText" dxfId="755" priority="217" operator="containsText" text="3- Bajo">
      <formula>NOT(ISERROR(SEARCH("3- Bajo",M8)))</formula>
    </cfRule>
    <cfRule type="containsText" dxfId="754" priority="218" operator="containsText" text="4- Bajo">
      <formula>NOT(ISERROR(SEARCH("4- Bajo",M8)))</formula>
    </cfRule>
    <cfRule type="containsText" dxfId="753" priority="219" operator="containsText" text="1- Bajo">
      <formula>NOT(ISERROR(SEARCH("1- Bajo",M8)))</formula>
    </cfRule>
  </conditionalFormatting>
  <conditionalFormatting sqref="J10:J24">
    <cfRule type="containsText" dxfId="752" priority="209" operator="containsText" text="Bajo">
      <formula>NOT(ISERROR(SEARCH("Bajo",J10)))</formula>
    </cfRule>
    <cfRule type="containsText" dxfId="751" priority="210" operator="containsText" text="Moderado">
      <formula>NOT(ISERROR(SEARCH("Moderado",J10)))</formula>
    </cfRule>
    <cfRule type="containsText" dxfId="750" priority="211" operator="containsText" text="Alto">
      <formula>NOT(ISERROR(SEARCH("Alto",J10)))</formula>
    </cfRule>
    <cfRule type="containsText" dxfId="749"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748" priority="184" operator="containsText" text="Moderado">
      <formula>NOT(ISERROR(SEARCH("Moderado",M10)))</formula>
    </cfRule>
    <cfRule type="containsText" dxfId="747" priority="204" operator="containsText" text="Bajo">
      <formula>NOT(ISERROR(SEARCH("Bajo",M10)))</formula>
    </cfRule>
    <cfRule type="containsText" dxfId="746" priority="205" operator="containsText" text="Moderado">
      <formula>NOT(ISERROR(SEARCH("Moderado",M10)))</formula>
    </cfRule>
    <cfRule type="containsText" dxfId="745" priority="206" operator="containsText" text="Alto">
      <formula>NOT(ISERROR(SEARCH("Alto",M10)))</formula>
    </cfRule>
    <cfRule type="containsText" dxfId="744"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743" priority="198" operator="containsText" text="3- Moderado">
      <formula>NOT(ISERROR(SEARCH("3- Moderado",N10)))</formula>
    </cfRule>
    <cfRule type="containsText" dxfId="742" priority="199" operator="containsText" text="6- Moderado">
      <formula>NOT(ISERROR(SEARCH("6- Moderado",N10)))</formula>
    </cfRule>
    <cfRule type="containsText" dxfId="741" priority="200" operator="containsText" text="4- Moderado">
      <formula>NOT(ISERROR(SEARCH("4- Moderado",N10)))</formula>
    </cfRule>
    <cfRule type="containsText" dxfId="740" priority="201" operator="containsText" text="3- Bajo">
      <formula>NOT(ISERROR(SEARCH("3- Bajo",N10)))</formula>
    </cfRule>
    <cfRule type="containsText" dxfId="739" priority="202" operator="containsText" text="4- Bajo">
      <formula>NOT(ISERROR(SEARCH("4- Bajo",N10)))</formula>
    </cfRule>
    <cfRule type="containsText" dxfId="738" priority="203" operator="containsText" text="1- Bajo">
      <formula>NOT(ISERROR(SEARCH("1- Bajo",N10)))</formula>
    </cfRule>
  </conditionalFormatting>
  <conditionalFormatting sqref="H10:H24">
    <cfRule type="containsText" dxfId="737" priority="185" operator="containsText" text="Muy Alta">
      <formula>NOT(ISERROR(SEARCH("Muy Alta",H10)))</formula>
    </cfRule>
    <cfRule type="containsText" dxfId="736" priority="186" operator="containsText" text="Alta">
      <formula>NOT(ISERROR(SEARCH("Alta",H10)))</formula>
    </cfRule>
    <cfRule type="containsText" dxfId="735" priority="187" operator="containsText" text="Muy Alta">
      <formula>NOT(ISERROR(SEARCH("Muy Alta",H10)))</formula>
    </cfRule>
    <cfRule type="containsText" dxfId="734" priority="192" operator="containsText" text="Muy Baja">
      <formula>NOT(ISERROR(SEARCH("Muy Baja",H10)))</formula>
    </cfRule>
    <cfRule type="containsText" dxfId="733" priority="193" operator="containsText" text="Baja">
      <formula>NOT(ISERROR(SEARCH("Baja",H10)))</formula>
    </cfRule>
    <cfRule type="containsText" dxfId="732" priority="194" operator="containsText" text="Media">
      <formula>NOT(ISERROR(SEARCH("Media",H10)))</formula>
    </cfRule>
    <cfRule type="containsText" dxfId="731" priority="195" operator="containsText" text="Alta">
      <formula>NOT(ISERROR(SEARCH("Alta",H10)))</formula>
    </cfRule>
    <cfRule type="containsText" dxfId="730" priority="197" operator="containsText" text="Muy Alta">
      <formula>NOT(ISERROR(SEARCH("Muy Alta",H10)))</formula>
    </cfRule>
  </conditionalFormatting>
  <conditionalFormatting sqref="I10:I24">
    <cfRule type="containsText" dxfId="729" priority="188" operator="containsText" text="Catastrófico">
      <formula>NOT(ISERROR(SEARCH("Catastrófico",I10)))</formula>
    </cfRule>
    <cfRule type="containsText" dxfId="728" priority="189" operator="containsText" text="Mayor">
      <formula>NOT(ISERROR(SEARCH("Mayor",I10)))</formula>
    </cfRule>
    <cfRule type="containsText" dxfId="727" priority="190" operator="containsText" text="Menor">
      <formula>NOT(ISERROR(SEARCH("Menor",I10)))</formula>
    </cfRule>
    <cfRule type="containsText" dxfId="726" priority="191" operator="containsText" text="Leve">
      <formula>NOT(ISERROR(SEARCH("Leve",I10)))</formula>
    </cfRule>
    <cfRule type="containsText" dxfId="725" priority="196" operator="containsText" text="Moderado">
      <formula>NOT(ISERROR(SEARCH("Moderado",I10)))</formula>
    </cfRule>
  </conditionalFormatting>
  <conditionalFormatting sqref="K10:K24">
    <cfRule type="containsText" dxfId="724" priority="183" operator="containsText" text="Media">
      <formula>NOT(ISERROR(SEARCH("Media",K10)))</formula>
    </cfRule>
  </conditionalFormatting>
  <conditionalFormatting sqref="L10:L24">
    <cfRule type="containsText" dxfId="723" priority="182" operator="containsText" text="Moderado">
      <formula>NOT(ISERROR(SEARCH("Moderado",L10)))</formula>
    </cfRule>
  </conditionalFormatting>
  <conditionalFormatting sqref="C15">
    <cfRule type="containsText" dxfId="722" priority="176" operator="containsText" text="3- Moderado">
      <formula>NOT(ISERROR(SEARCH("3- Moderado",C15)))</formula>
    </cfRule>
    <cfRule type="containsText" dxfId="721" priority="177" operator="containsText" text="6- Moderado">
      <formula>NOT(ISERROR(SEARCH("6- Moderado",C15)))</formula>
    </cfRule>
    <cfRule type="containsText" dxfId="720" priority="178" operator="containsText" text="4- Moderado">
      <formula>NOT(ISERROR(SEARCH("4- Moderado",C15)))</formula>
    </cfRule>
    <cfRule type="containsText" dxfId="719" priority="179" operator="containsText" text="3- Bajo">
      <formula>NOT(ISERROR(SEARCH("3- Bajo",C15)))</formula>
    </cfRule>
    <cfRule type="containsText" dxfId="718" priority="180" operator="containsText" text="4- Bajo">
      <formula>NOT(ISERROR(SEARCH("4- Bajo",C15)))</formula>
    </cfRule>
    <cfRule type="containsText" dxfId="717" priority="181" operator="containsText" text="1- Bajo">
      <formula>NOT(ISERROR(SEARCH("1- Bajo",C15)))</formula>
    </cfRule>
  </conditionalFormatting>
  <conditionalFormatting sqref="D15">
    <cfRule type="containsText" dxfId="716" priority="170" operator="containsText" text="3- Moderado">
      <formula>NOT(ISERROR(SEARCH("3- Moderado",D15)))</formula>
    </cfRule>
    <cfRule type="containsText" dxfId="715" priority="171" operator="containsText" text="6- Moderado">
      <formula>NOT(ISERROR(SEARCH("6- Moderado",D15)))</formula>
    </cfRule>
    <cfRule type="containsText" dxfId="714" priority="172" operator="containsText" text="4- Moderado">
      <formula>NOT(ISERROR(SEARCH("4- Moderado",D15)))</formula>
    </cfRule>
    <cfRule type="containsText" dxfId="713" priority="173" operator="containsText" text="3- Bajo">
      <formula>NOT(ISERROR(SEARCH("3- Bajo",D15)))</formula>
    </cfRule>
    <cfRule type="containsText" dxfId="712" priority="174" operator="containsText" text="4- Bajo">
      <formula>NOT(ISERROR(SEARCH("4- Bajo",D15)))</formula>
    </cfRule>
    <cfRule type="containsText" dxfId="711" priority="175" operator="containsText" text="1- Bajo">
      <formula>NOT(ISERROR(SEARCH("1- Bajo",D15)))</formula>
    </cfRule>
  </conditionalFormatting>
  <conditionalFormatting sqref="J10:J24">
    <cfRule type="containsText" dxfId="710" priority="169" operator="containsText" text="Moderado">
      <formula>NOT(ISERROR(SEARCH("Moderado",J10)))</formula>
    </cfRule>
  </conditionalFormatting>
  <conditionalFormatting sqref="J10:J24">
    <cfRule type="containsText" dxfId="709" priority="167" operator="containsText" text="Bajo">
      <formula>NOT(ISERROR(SEARCH("Bajo",J10)))</formula>
    </cfRule>
    <cfRule type="containsText" dxfId="708" priority="168" operator="containsText" text="Extremo">
      <formula>NOT(ISERROR(SEARCH("Extremo",J10)))</formula>
    </cfRule>
  </conditionalFormatting>
  <conditionalFormatting sqref="K10:K24">
    <cfRule type="containsText" dxfId="707" priority="165" operator="containsText" text="Baja">
      <formula>NOT(ISERROR(SEARCH("Baja",K10)))</formula>
    </cfRule>
    <cfRule type="containsText" dxfId="706" priority="166" operator="containsText" text="Muy Baja">
      <formula>NOT(ISERROR(SEARCH("Muy Baja",K10)))</formula>
    </cfRule>
  </conditionalFormatting>
  <conditionalFormatting sqref="K10:K24">
    <cfRule type="containsText" dxfId="705" priority="163" operator="containsText" text="Muy Alta">
      <formula>NOT(ISERROR(SEARCH("Muy Alta",K10)))</formula>
    </cfRule>
    <cfRule type="containsText" dxfId="704" priority="164" operator="containsText" text="Alta">
      <formula>NOT(ISERROR(SEARCH("Alta",K10)))</formula>
    </cfRule>
  </conditionalFormatting>
  <conditionalFormatting sqref="L10:L24">
    <cfRule type="containsText" dxfId="703" priority="159" operator="containsText" text="Catastrófico">
      <formula>NOT(ISERROR(SEARCH("Catastrófico",L10)))</formula>
    </cfRule>
    <cfRule type="containsText" dxfId="702" priority="160" operator="containsText" text="Mayor">
      <formula>NOT(ISERROR(SEARCH("Mayor",L10)))</formula>
    </cfRule>
    <cfRule type="containsText" dxfId="701" priority="161" operator="containsText" text="Menor">
      <formula>NOT(ISERROR(SEARCH("Menor",L10)))</formula>
    </cfRule>
    <cfRule type="containsText" dxfId="700" priority="162" operator="containsText" text="Leve">
      <formula>NOT(ISERROR(SEARCH("Leve",L10)))</formula>
    </cfRule>
  </conditionalFormatting>
  <conditionalFormatting sqref="A20 E20">
    <cfRule type="containsText" dxfId="699" priority="153" operator="containsText" text="3- Moderado">
      <formula>NOT(ISERROR(SEARCH("3- Moderado",A20)))</formula>
    </cfRule>
    <cfRule type="containsText" dxfId="698" priority="154" operator="containsText" text="6- Moderado">
      <formula>NOT(ISERROR(SEARCH("6- Moderado",A20)))</formula>
    </cfRule>
    <cfRule type="containsText" dxfId="697" priority="155" operator="containsText" text="4- Moderado">
      <formula>NOT(ISERROR(SEARCH("4- Moderado",A20)))</formula>
    </cfRule>
    <cfRule type="containsText" dxfId="696" priority="156" operator="containsText" text="3- Bajo">
      <formula>NOT(ISERROR(SEARCH("3- Bajo",A20)))</formula>
    </cfRule>
    <cfRule type="containsText" dxfId="695" priority="157" operator="containsText" text="4- Bajo">
      <formula>NOT(ISERROR(SEARCH("4- Bajo",A20)))</formula>
    </cfRule>
    <cfRule type="containsText" dxfId="694" priority="158" operator="containsText" text="1- Bajo">
      <formula>NOT(ISERROR(SEARCH("1- Bajo",A20)))</formula>
    </cfRule>
  </conditionalFormatting>
  <conditionalFormatting sqref="F20:G20">
    <cfRule type="containsText" dxfId="693" priority="147" operator="containsText" text="3- Moderado">
      <formula>NOT(ISERROR(SEARCH("3- Moderado",F20)))</formula>
    </cfRule>
    <cfRule type="containsText" dxfId="692" priority="148" operator="containsText" text="6- Moderado">
      <formula>NOT(ISERROR(SEARCH("6- Moderado",F20)))</formula>
    </cfRule>
    <cfRule type="containsText" dxfId="691" priority="149" operator="containsText" text="4- Moderado">
      <formula>NOT(ISERROR(SEARCH("4- Moderado",F20)))</formula>
    </cfRule>
    <cfRule type="containsText" dxfId="690" priority="150" operator="containsText" text="3- Bajo">
      <formula>NOT(ISERROR(SEARCH("3- Bajo",F20)))</formula>
    </cfRule>
    <cfRule type="containsText" dxfId="689" priority="151" operator="containsText" text="4- Bajo">
      <formula>NOT(ISERROR(SEARCH("4- Bajo",F20)))</formula>
    </cfRule>
    <cfRule type="containsText" dxfId="688" priority="152" operator="containsText" text="1- Bajo">
      <formula>NOT(ISERROR(SEARCH("1- Bajo",F20)))</formula>
    </cfRule>
  </conditionalFormatting>
  <conditionalFormatting sqref="C20">
    <cfRule type="containsText" dxfId="687" priority="141" operator="containsText" text="3- Moderado">
      <formula>NOT(ISERROR(SEARCH("3- Moderado",C20)))</formula>
    </cfRule>
    <cfRule type="containsText" dxfId="686" priority="142" operator="containsText" text="6- Moderado">
      <formula>NOT(ISERROR(SEARCH("6- Moderado",C20)))</formula>
    </cfRule>
    <cfRule type="containsText" dxfId="685" priority="143" operator="containsText" text="4- Moderado">
      <formula>NOT(ISERROR(SEARCH("4- Moderado",C20)))</formula>
    </cfRule>
    <cfRule type="containsText" dxfId="684" priority="144" operator="containsText" text="3- Bajo">
      <formula>NOT(ISERROR(SEARCH("3- Bajo",C20)))</formula>
    </cfRule>
    <cfRule type="containsText" dxfId="683" priority="145" operator="containsText" text="4- Bajo">
      <formula>NOT(ISERROR(SEARCH("4- Bajo",C20)))</formula>
    </cfRule>
    <cfRule type="containsText" dxfId="682" priority="146" operator="containsText" text="1- Bajo">
      <formula>NOT(ISERROR(SEARCH("1- Bajo",C20)))</formula>
    </cfRule>
  </conditionalFormatting>
  <conditionalFormatting sqref="D20">
    <cfRule type="containsText" dxfId="681" priority="135" operator="containsText" text="3- Moderado">
      <formula>NOT(ISERROR(SEARCH("3- Moderado",D20)))</formula>
    </cfRule>
    <cfRule type="containsText" dxfId="680" priority="136" operator="containsText" text="6- Moderado">
      <formula>NOT(ISERROR(SEARCH("6- Moderado",D20)))</formula>
    </cfRule>
    <cfRule type="containsText" dxfId="679" priority="137" operator="containsText" text="4- Moderado">
      <formula>NOT(ISERROR(SEARCH("4- Moderado",D20)))</formula>
    </cfRule>
    <cfRule type="containsText" dxfId="678" priority="138" operator="containsText" text="3- Bajo">
      <formula>NOT(ISERROR(SEARCH("3- Bajo",D20)))</formula>
    </cfRule>
    <cfRule type="containsText" dxfId="677" priority="139" operator="containsText" text="4- Bajo">
      <formula>NOT(ISERROR(SEARCH("4- Bajo",D20)))</formula>
    </cfRule>
    <cfRule type="containsText" dxfId="676" priority="140" operator="containsText" text="1- Bajo">
      <formula>NOT(ISERROR(SEARCH("1- Bajo",D20)))</formula>
    </cfRule>
  </conditionalFormatting>
  <conditionalFormatting sqref="K25:L25">
    <cfRule type="containsText" dxfId="675" priority="129" operator="containsText" text="3- Moderado">
      <formula>NOT(ISERROR(SEARCH("3- Moderado",K25)))</formula>
    </cfRule>
    <cfRule type="containsText" dxfId="674" priority="130" operator="containsText" text="6- Moderado">
      <formula>NOT(ISERROR(SEARCH("6- Moderado",K25)))</formula>
    </cfRule>
    <cfRule type="containsText" dxfId="673" priority="131" operator="containsText" text="4- Moderado">
      <formula>NOT(ISERROR(SEARCH("4- Moderado",K25)))</formula>
    </cfRule>
    <cfRule type="containsText" dxfId="672" priority="132" operator="containsText" text="3- Bajo">
      <formula>NOT(ISERROR(SEARCH("3- Bajo",K25)))</formula>
    </cfRule>
    <cfRule type="containsText" dxfId="671" priority="133" operator="containsText" text="4- Bajo">
      <formula>NOT(ISERROR(SEARCH("4- Bajo",K25)))</formula>
    </cfRule>
    <cfRule type="containsText" dxfId="670" priority="134" operator="containsText" text="1- Bajo">
      <formula>NOT(ISERROR(SEARCH("1- Bajo",K25)))</formula>
    </cfRule>
  </conditionalFormatting>
  <conditionalFormatting sqref="H25:I25">
    <cfRule type="containsText" dxfId="669" priority="123" operator="containsText" text="3- Moderado">
      <formula>NOT(ISERROR(SEARCH("3- Moderado",H25)))</formula>
    </cfRule>
    <cfRule type="containsText" dxfId="668" priority="124" operator="containsText" text="6- Moderado">
      <formula>NOT(ISERROR(SEARCH("6- Moderado",H25)))</formula>
    </cfRule>
    <cfRule type="containsText" dxfId="667" priority="125" operator="containsText" text="4- Moderado">
      <formula>NOT(ISERROR(SEARCH("4- Moderado",H25)))</formula>
    </cfRule>
    <cfRule type="containsText" dxfId="666" priority="126" operator="containsText" text="3- Bajo">
      <formula>NOT(ISERROR(SEARCH("3- Bajo",H25)))</formula>
    </cfRule>
    <cfRule type="containsText" dxfId="665" priority="127" operator="containsText" text="4- Bajo">
      <formula>NOT(ISERROR(SEARCH("4- Bajo",H25)))</formula>
    </cfRule>
    <cfRule type="containsText" dxfId="664" priority="128" operator="containsText" text="1- Bajo">
      <formula>NOT(ISERROR(SEARCH("1- Bajo",H25)))</formula>
    </cfRule>
  </conditionalFormatting>
  <conditionalFormatting sqref="A25 C25:E25">
    <cfRule type="containsText" dxfId="663" priority="117" operator="containsText" text="3- Moderado">
      <formula>NOT(ISERROR(SEARCH("3- Moderado",A25)))</formula>
    </cfRule>
    <cfRule type="containsText" dxfId="662" priority="118" operator="containsText" text="6- Moderado">
      <formula>NOT(ISERROR(SEARCH("6- Moderado",A25)))</formula>
    </cfRule>
    <cfRule type="containsText" dxfId="661" priority="119" operator="containsText" text="4- Moderado">
      <formula>NOT(ISERROR(SEARCH("4- Moderado",A25)))</formula>
    </cfRule>
    <cfRule type="containsText" dxfId="660" priority="120" operator="containsText" text="3- Bajo">
      <formula>NOT(ISERROR(SEARCH("3- Bajo",A25)))</formula>
    </cfRule>
    <cfRule type="containsText" dxfId="659" priority="121" operator="containsText" text="4- Bajo">
      <formula>NOT(ISERROR(SEARCH("4- Bajo",A25)))</formula>
    </cfRule>
    <cfRule type="containsText" dxfId="658" priority="122" operator="containsText" text="1- Bajo">
      <formula>NOT(ISERROR(SEARCH("1- Bajo",A25)))</formula>
    </cfRule>
  </conditionalFormatting>
  <conditionalFormatting sqref="F25:G25">
    <cfRule type="containsText" dxfId="657" priority="111" operator="containsText" text="3- Moderado">
      <formula>NOT(ISERROR(SEARCH("3- Moderado",F25)))</formula>
    </cfRule>
    <cfRule type="containsText" dxfId="656" priority="112" operator="containsText" text="6- Moderado">
      <formula>NOT(ISERROR(SEARCH("6- Moderado",F25)))</formula>
    </cfRule>
    <cfRule type="containsText" dxfId="655" priority="113" operator="containsText" text="4- Moderado">
      <formula>NOT(ISERROR(SEARCH("4- Moderado",F25)))</formula>
    </cfRule>
    <cfRule type="containsText" dxfId="654" priority="114" operator="containsText" text="3- Bajo">
      <formula>NOT(ISERROR(SEARCH("3- Bajo",F25)))</formula>
    </cfRule>
    <cfRule type="containsText" dxfId="653" priority="115" operator="containsText" text="4- Bajo">
      <formula>NOT(ISERROR(SEARCH("4- Bajo",F25)))</formula>
    </cfRule>
    <cfRule type="containsText" dxfId="652" priority="116" operator="containsText" text="1- Bajo">
      <formula>NOT(ISERROR(SEARCH("1- Bajo",F25)))</formula>
    </cfRule>
  </conditionalFormatting>
  <conditionalFormatting sqref="J25:J29">
    <cfRule type="containsText" dxfId="651" priority="106" operator="containsText" text="Bajo">
      <formula>NOT(ISERROR(SEARCH("Bajo",J25)))</formula>
    </cfRule>
    <cfRule type="containsText" dxfId="650" priority="107" operator="containsText" text="Moderado">
      <formula>NOT(ISERROR(SEARCH("Moderado",J25)))</formula>
    </cfRule>
    <cfRule type="containsText" dxfId="649" priority="108" operator="containsText" text="Alto">
      <formula>NOT(ISERROR(SEARCH("Alto",J25)))</formula>
    </cfRule>
    <cfRule type="containsText" dxfId="648"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647" priority="81" operator="containsText" text="Moderado">
      <formula>NOT(ISERROR(SEARCH("Moderado",M25)))</formula>
    </cfRule>
    <cfRule type="containsText" dxfId="646" priority="101" operator="containsText" text="Bajo">
      <formula>NOT(ISERROR(SEARCH("Bajo",M25)))</formula>
    </cfRule>
    <cfRule type="containsText" dxfId="645" priority="102" operator="containsText" text="Moderado">
      <formula>NOT(ISERROR(SEARCH("Moderado",M25)))</formula>
    </cfRule>
    <cfRule type="containsText" dxfId="644" priority="103" operator="containsText" text="Alto">
      <formula>NOT(ISERROR(SEARCH("Alto",M25)))</formula>
    </cfRule>
    <cfRule type="containsText" dxfId="643"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642" priority="95" operator="containsText" text="3- Moderado">
      <formula>NOT(ISERROR(SEARCH("3- Moderado",N25)))</formula>
    </cfRule>
    <cfRule type="containsText" dxfId="641" priority="96" operator="containsText" text="6- Moderado">
      <formula>NOT(ISERROR(SEARCH("6- Moderado",N25)))</formula>
    </cfRule>
    <cfRule type="containsText" dxfId="640" priority="97" operator="containsText" text="4- Moderado">
      <formula>NOT(ISERROR(SEARCH("4- Moderado",N25)))</formula>
    </cfRule>
    <cfRule type="containsText" dxfId="639" priority="98" operator="containsText" text="3- Bajo">
      <formula>NOT(ISERROR(SEARCH("3- Bajo",N25)))</formula>
    </cfRule>
    <cfRule type="containsText" dxfId="638" priority="99" operator="containsText" text="4- Bajo">
      <formula>NOT(ISERROR(SEARCH("4- Bajo",N25)))</formula>
    </cfRule>
    <cfRule type="containsText" dxfId="637" priority="100" operator="containsText" text="1- Bajo">
      <formula>NOT(ISERROR(SEARCH("1- Bajo",N25)))</formula>
    </cfRule>
  </conditionalFormatting>
  <conditionalFormatting sqref="H25:H29">
    <cfRule type="containsText" dxfId="636" priority="82" operator="containsText" text="Muy Alta">
      <formula>NOT(ISERROR(SEARCH("Muy Alta",H25)))</formula>
    </cfRule>
    <cfRule type="containsText" dxfId="635" priority="83" operator="containsText" text="Alta">
      <formula>NOT(ISERROR(SEARCH("Alta",H25)))</formula>
    </cfRule>
    <cfRule type="containsText" dxfId="634" priority="84" operator="containsText" text="Muy Alta">
      <formula>NOT(ISERROR(SEARCH("Muy Alta",H25)))</formula>
    </cfRule>
    <cfRule type="containsText" dxfId="633" priority="89" operator="containsText" text="Muy Baja">
      <formula>NOT(ISERROR(SEARCH("Muy Baja",H25)))</formula>
    </cfRule>
    <cfRule type="containsText" dxfId="632" priority="90" operator="containsText" text="Baja">
      <formula>NOT(ISERROR(SEARCH("Baja",H25)))</formula>
    </cfRule>
    <cfRule type="containsText" dxfId="631" priority="91" operator="containsText" text="Media">
      <formula>NOT(ISERROR(SEARCH("Media",H25)))</formula>
    </cfRule>
    <cfRule type="containsText" dxfId="630" priority="92" operator="containsText" text="Alta">
      <formula>NOT(ISERROR(SEARCH("Alta",H25)))</formula>
    </cfRule>
    <cfRule type="containsText" dxfId="629" priority="94" operator="containsText" text="Muy Alta">
      <formula>NOT(ISERROR(SEARCH("Muy Alta",H25)))</formula>
    </cfRule>
  </conditionalFormatting>
  <conditionalFormatting sqref="I25:I29">
    <cfRule type="containsText" dxfId="628" priority="85" operator="containsText" text="Catastrófico">
      <formula>NOT(ISERROR(SEARCH("Catastrófico",I25)))</formula>
    </cfRule>
    <cfRule type="containsText" dxfId="627" priority="86" operator="containsText" text="Mayor">
      <formula>NOT(ISERROR(SEARCH("Mayor",I25)))</formula>
    </cfRule>
    <cfRule type="containsText" dxfId="626" priority="87" operator="containsText" text="Menor">
      <formula>NOT(ISERROR(SEARCH("Menor",I25)))</formula>
    </cfRule>
    <cfRule type="containsText" dxfId="625" priority="88" operator="containsText" text="Leve">
      <formula>NOT(ISERROR(SEARCH("Leve",I25)))</formula>
    </cfRule>
    <cfRule type="containsText" dxfId="624" priority="93" operator="containsText" text="Moderado">
      <formula>NOT(ISERROR(SEARCH("Moderado",I25)))</formula>
    </cfRule>
  </conditionalFormatting>
  <conditionalFormatting sqref="K25:K29">
    <cfRule type="containsText" dxfId="623" priority="80" operator="containsText" text="Media">
      <formula>NOT(ISERROR(SEARCH("Media",K25)))</formula>
    </cfRule>
  </conditionalFormatting>
  <conditionalFormatting sqref="L25:L29">
    <cfRule type="containsText" dxfId="622" priority="79" operator="containsText" text="Moderado">
      <formula>NOT(ISERROR(SEARCH("Moderado",L25)))</formula>
    </cfRule>
  </conditionalFormatting>
  <conditionalFormatting sqref="J25:J29">
    <cfRule type="containsText" dxfId="621" priority="78" operator="containsText" text="Moderado">
      <formula>NOT(ISERROR(SEARCH("Moderado",J25)))</formula>
    </cfRule>
  </conditionalFormatting>
  <conditionalFormatting sqref="J25:J29">
    <cfRule type="containsText" dxfId="620" priority="76" operator="containsText" text="Bajo">
      <formula>NOT(ISERROR(SEARCH("Bajo",J25)))</formula>
    </cfRule>
    <cfRule type="containsText" dxfId="619" priority="77" operator="containsText" text="Extremo">
      <formula>NOT(ISERROR(SEARCH("Extremo",J25)))</formula>
    </cfRule>
  </conditionalFormatting>
  <conditionalFormatting sqref="K25:K29">
    <cfRule type="containsText" dxfId="618" priority="74" operator="containsText" text="Baja">
      <formula>NOT(ISERROR(SEARCH("Baja",K25)))</formula>
    </cfRule>
    <cfRule type="containsText" dxfId="617" priority="75" operator="containsText" text="Muy Baja">
      <formula>NOT(ISERROR(SEARCH("Muy Baja",K25)))</formula>
    </cfRule>
  </conditionalFormatting>
  <conditionalFormatting sqref="K25:K29">
    <cfRule type="containsText" dxfId="616" priority="72" operator="containsText" text="Muy Alta">
      <formula>NOT(ISERROR(SEARCH("Muy Alta",K25)))</formula>
    </cfRule>
    <cfRule type="containsText" dxfId="615" priority="73" operator="containsText" text="Alta">
      <formula>NOT(ISERROR(SEARCH("Alta",K25)))</formula>
    </cfRule>
  </conditionalFormatting>
  <conditionalFormatting sqref="L25:L29">
    <cfRule type="containsText" dxfId="614" priority="68" operator="containsText" text="Catastrófico">
      <formula>NOT(ISERROR(SEARCH("Catastrófico",L25)))</formula>
    </cfRule>
    <cfRule type="containsText" dxfId="613" priority="69" operator="containsText" text="Mayor">
      <formula>NOT(ISERROR(SEARCH("Mayor",L25)))</formula>
    </cfRule>
    <cfRule type="containsText" dxfId="612" priority="70" operator="containsText" text="Menor">
      <formula>NOT(ISERROR(SEARCH("Menor",L25)))</formula>
    </cfRule>
    <cfRule type="containsText" dxfId="611" priority="71" operator="containsText" text="Leve">
      <formula>NOT(ISERROR(SEARCH("Leve",L25)))</formula>
    </cfRule>
  </conditionalFormatting>
  <conditionalFormatting sqref="K30:L30">
    <cfRule type="containsText" dxfId="610" priority="62" operator="containsText" text="3- Moderado">
      <formula>NOT(ISERROR(SEARCH("3- Moderado",K30)))</formula>
    </cfRule>
    <cfRule type="containsText" dxfId="609" priority="63" operator="containsText" text="6- Moderado">
      <formula>NOT(ISERROR(SEARCH("6- Moderado",K30)))</formula>
    </cfRule>
    <cfRule type="containsText" dxfId="608" priority="64" operator="containsText" text="4- Moderado">
      <formula>NOT(ISERROR(SEARCH("4- Moderado",K30)))</formula>
    </cfRule>
    <cfRule type="containsText" dxfId="607" priority="65" operator="containsText" text="3- Bajo">
      <formula>NOT(ISERROR(SEARCH("3- Bajo",K30)))</formula>
    </cfRule>
    <cfRule type="containsText" dxfId="606" priority="66" operator="containsText" text="4- Bajo">
      <formula>NOT(ISERROR(SEARCH("4- Bajo",K30)))</formula>
    </cfRule>
    <cfRule type="containsText" dxfId="605" priority="67" operator="containsText" text="1- Bajo">
      <formula>NOT(ISERROR(SEARCH("1- Bajo",K30)))</formula>
    </cfRule>
  </conditionalFormatting>
  <conditionalFormatting sqref="H30:I30">
    <cfRule type="containsText" dxfId="604" priority="56" operator="containsText" text="3- Moderado">
      <formula>NOT(ISERROR(SEARCH("3- Moderado",H30)))</formula>
    </cfRule>
    <cfRule type="containsText" dxfId="603" priority="57" operator="containsText" text="6- Moderado">
      <formula>NOT(ISERROR(SEARCH("6- Moderado",H30)))</formula>
    </cfRule>
    <cfRule type="containsText" dxfId="602" priority="58" operator="containsText" text="4- Moderado">
      <formula>NOT(ISERROR(SEARCH("4- Moderado",H30)))</formula>
    </cfRule>
    <cfRule type="containsText" dxfId="601" priority="59" operator="containsText" text="3- Bajo">
      <formula>NOT(ISERROR(SEARCH("3- Bajo",H30)))</formula>
    </cfRule>
    <cfRule type="containsText" dxfId="600" priority="60" operator="containsText" text="4- Bajo">
      <formula>NOT(ISERROR(SEARCH("4- Bajo",H30)))</formula>
    </cfRule>
    <cfRule type="containsText" dxfId="599" priority="61" operator="containsText" text="1- Bajo">
      <formula>NOT(ISERROR(SEARCH("1- Bajo",H30)))</formula>
    </cfRule>
  </conditionalFormatting>
  <conditionalFormatting sqref="A30 C30:E30">
    <cfRule type="containsText" dxfId="598" priority="50" operator="containsText" text="3- Moderado">
      <formula>NOT(ISERROR(SEARCH("3- Moderado",A30)))</formula>
    </cfRule>
    <cfRule type="containsText" dxfId="597" priority="51" operator="containsText" text="6- Moderado">
      <formula>NOT(ISERROR(SEARCH("6- Moderado",A30)))</formula>
    </cfRule>
    <cfRule type="containsText" dxfId="596" priority="52" operator="containsText" text="4- Moderado">
      <formula>NOT(ISERROR(SEARCH("4- Moderado",A30)))</formula>
    </cfRule>
    <cfRule type="containsText" dxfId="595" priority="53" operator="containsText" text="3- Bajo">
      <formula>NOT(ISERROR(SEARCH("3- Bajo",A30)))</formula>
    </cfRule>
    <cfRule type="containsText" dxfId="594" priority="54" operator="containsText" text="4- Bajo">
      <formula>NOT(ISERROR(SEARCH("4- Bajo",A30)))</formula>
    </cfRule>
    <cfRule type="containsText" dxfId="593" priority="55" operator="containsText" text="1- Bajo">
      <formula>NOT(ISERROR(SEARCH("1- Bajo",A30)))</formula>
    </cfRule>
  </conditionalFormatting>
  <conditionalFormatting sqref="F30:G30">
    <cfRule type="containsText" dxfId="592" priority="44" operator="containsText" text="3- Moderado">
      <formula>NOT(ISERROR(SEARCH("3- Moderado",F30)))</formula>
    </cfRule>
    <cfRule type="containsText" dxfId="591" priority="45" operator="containsText" text="6- Moderado">
      <formula>NOT(ISERROR(SEARCH("6- Moderado",F30)))</formula>
    </cfRule>
    <cfRule type="containsText" dxfId="590" priority="46" operator="containsText" text="4- Moderado">
      <formula>NOT(ISERROR(SEARCH("4- Moderado",F30)))</formula>
    </cfRule>
    <cfRule type="containsText" dxfId="589" priority="47" operator="containsText" text="3- Bajo">
      <formula>NOT(ISERROR(SEARCH("3- Bajo",F30)))</formula>
    </cfRule>
    <cfRule type="containsText" dxfId="588" priority="48" operator="containsText" text="4- Bajo">
      <formula>NOT(ISERROR(SEARCH("4- Bajo",F30)))</formula>
    </cfRule>
    <cfRule type="containsText" dxfId="587" priority="49" operator="containsText" text="1- Bajo">
      <formula>NOT(ISERROR(SEARCH("1- Bajo",F30)))</formula>
    </cfRule>
  </conditionalFormatting>
  <conditionalFormatting sqref="J30:J34">
    <cfRule type="containsText" dxfId="586" priority="39" operator="containsText" text="Bajo">
      <formula>NOT(ISERROR(SEARCH("Bajo",J30)))</formula>
    </cfRule>
    <cfRule type="containsText" dxfId="585" priority="40" operator="containsText" text="Moderado">
      <formula>NOT(ISERROR(SEARCH("Moderado",J30)))</formula>
    </cfRule>
    <cfRule type="containsText" dxfId="584" priority="41" operator="containsText" text="Alto">
      <formula>NOT(ISERROR(SEARCH("Alto",J30)))</formula>
    </cfRule>
    <cfRule type="containsText" dxfId="583"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582" priority="14" operator="containsText" text="Moderado">
      <formula>NOT(ISERROR(SEARCH("Moderado",M30)))</formula>
    </cfRule>
    <cfRule type="containsText" dxfId="581" priority="34" operator="containsText" text="Bajo">
      <formula>NOT(ISERROR(SEARCH("Bajo",M30)))</formula>
    </cfRule>
    <cfRule type="containsText" dxfId="580" priority="35" operator="containsText" text="Moderado">
      <formula>NOT(ISERROR(SEARCH("Moderado",M30)))</formula>
    </cfRule>
    <cfRule type="containsText" dxfId="579" priority="36" operator="containsText" text="Alto">
      <formula>NOT(ISERROR(SEARCH("Alto",M30)))</formula>
    </cfRule>
    <cfRule type="containsText" dxfId="578"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577" priority="28" operator="containsText" text="3- Moderado">
      <formula>NOT(ISERROR(SEARCH("3- Moderado",N30)))</formula>
    </cfRule>
    <cfRule type="containsText" dxfId="576" priority="29" operator="containsText" text="6- Moderado">
      <formula>NOT(ISERROR(SEARCH("6- Moderado",N30)))</formula>
    </cfRule>
    <cfRule type="containsText" dxfId="575" priority="30" operator="containsText" text="4- Moderado">
      <formula>NOT(ISERROR(SEARCH("4- Moderado",N30)))</formula>
    </cfRule>
    <cfRule type="containsText" dxfId="574" priority="31" operator="containsText" text="3- Bajo">
      <formula>NOT(ISERROR(SEARCH("3- Bajo",N30)))</formula>
    </cfRule>
    <cfRule type="containsText" dxfId="573" priority="32" operator="containsText" text="4- Bajo">
      <formula>NOT(ISERROR(SEARCH("4- Bajo",N30)))</formula>
    </cfRule>
    <cfRule type="containsText" dxfId="572" priority="33" operator="containsText" text="1- Bajo">
      <formula>NOT(ISERROR(SEARCH("1- Bajo",N30)))</formula>
    </cfRule>
  </conditionalFormatting>
  <conditionalFormatting sqref="H30:H34">
    <cfRule type="containsText" dxfId="571" priority="15" operator="containsText" text="Muy Alta">
      <formula>NOT(ISERROR(SEARCH("Muy Alta",H30)))</formula>
    </cfRule>
    <cfRule type="containsText" dxfId="570" priority="16" operator="containsText" text="Alta">
      <formula>NOT(ISERROR(SEARCH("Alta",H30)))</formula>
    </cfRule>
    <cfRule type="containsText" dxfId="569" priority="17" operator="containsText" text="Muy Alta">
      <formula>NOT(ISERROR(SEARCH("Muy Alta",H30)))</formula>
    </cfRule>
    <cfRule type="containsText" dxfId="568" priority="22" operator="containsText" text="Muy Baja">
      <formula>NOT(ISERROR(SEARCH("Muy Baja",H30)))</formula>
    </cfRule>
    <cfRule type="containsText" dxfId="567" priority="23" operator="containsText" text="Baja">
      <formula>NOT(ISERROR(SEARCH("Baja",H30)))</formula>
    </cfRule>
    <cfRule type="containsText" dxfId="566" priority="24" operator="containsText" text="Media">
      <formula>NOT(ISERROR(SEARCH("Media",H30)))</formula>
    </cfRule>
    <cfRule type="containsText" dxfId="565" priority="25" operator="containsText" text="Alta">
      <formula>NOT(ISERROR(SEARCH("Alta",H30)))</formula>
    </cfRule>
    <cfRule type="containsText" dxfId="564" priority="27" operator="containsText" text="Muy Alta">
      <formula>NOT(ISERROR(SEARCH("Muy Alta",H30)))</formula>
    </cfRule>
  </conditionalFormatting>
  <conditionalFormatting sqref="I30:I34">
    <cfRule type="containsText" dxfId="563" priority="18" operator="containsText" text="Catastrófico">
      <formula>NOT(ISERROR(SEARCH("Catastrófico",I30)))</formula>
    </cfRule>
    <cfRule type="containsText" dxfId="562" priority="19" operator="containsText" text="Mayor">
      <formula>NOT(ISERROR(SEARCH("Mayor",I30)))</formula>
    </cfRule>
    <cfRule type="containsText" dxfId="561" priority="20" operator="containsText" text="Menor">
      <formula>NOT(ISERROR(SEARCH("Menor",I30)))</formula>
    </cfRule>
    <cfRule type="containsText" dxfId="560" priority="21" operator="containsText" text="Leve">
      <formula>NOT(ISERROR(SEARCH("Leve",I30)))</formula>
    </cfRule>
    <cfRule type="containsText" dxfId="559" priority="26" operator="containsText" text="Moderado">
      <formula>NOT(ISERROR(SEARCH("Moderado",I30)))</formula>
    </cfRule>
  </conditionalFormatting>
  <conditionalFormatting sqref="K30:K34">
    <cfRule type="containsText" dxfId="558" priority="13" operator="containsText" text="Media">
      <formula>NOT(ISERROR(SEARCH("Media",K30)))</formula>
    </cfRule>
  </conditionalFormatting>
  <conditionalFormatting sqref="L30:L34">
    <cfRule type="containsText" dxfId="557" priority="12" operator="containsText" text="Moderado">
      <formula>NOT(ISERROR(SEARCH("Moderado",L30)))</formula>
    </cfRule>
  </conditionalFormatting>
  <conditionalFormatting sqref="J30:J34">
    <cfRule type="containsText" dxfId="556" priority="11" operator="containsText" text="Moderado">
      <formula>NOT(ISERROR(SEARCH("Moderado",J30)))</formula>
    </cfRule>
  </conditionalFormatting>
  <conditionalFormatting sqref="J30:J34">
    <cfRule type="containsText" dxfId="555" priority="9" operator="containsText" text="Bajo">
      <formula>NOT(ISERROR(SEARCH("Bajo",J30)))</formula>
    </cfRule>
    <cfRule type="containsText" dxfId="554" priority="10" operator="containsText" text="Extremo">
      <formula>NOT(ISERROR(SEARCH("Extremo",J30)))</formula>
    </cfRule>
  </conditionalFormatting>
  <conditionalFormatting sqref="K30:K34">
    <cfRule type="containsText" dxfId="553" priority="7" operator="containsText" text="Baja">
      <formula>NOT(ISERROR(SEARCH("Baja",K30)))</formula>
    </cfRule>
    <cfRule type="containsText" dxfId="552" priority="8" operator="containsText" text="Muy Baja">
      <formula>NOT(ISERROR(SEARCH("Muy Baja",K30)))</formula>
    </cfRule>
  </conditionalFormatting>
  <conditionalFormatting sqref="K30:K34">
    <cfRule type="containsText" dxfId="551" priority="5" operator="containsText" text="Muy Alta">
      <formula>NOT(ISERROR(SEARCH("Muy Alta",K30)))</formula>
    </cfRule>
    <cfRule type="containsText" dxfId="550" priority="6" operator="containsText" text="Alta">
      <formula>NOT(ISERROR(SEARCH("Alta",K30)))</formula>
    </cfRule>
  </conditionalFormatting>
  <conditionalFormatting sqref="L30:L34">
    <cfRule type="containsText" dxfId="549" priority="1" operator="containsText" text="Catastrófico">
      <formula>NOT(ISERROR(SEARCH("Catastrófico",L30)))</formula>
    </cfRule>
    <cfRule type="containsText" dxfId="548" priority="2" operator="containsText" text="Mayor">
      <formula>NOT(ISERROR(SEARCH("Mayor",L30)))</formula>
    </cfRule>
    <cfRule type="containsText" dxfId="547" priority="3" operator="containsText" text="Menor">
      <formula>NOT(ISERROR(SEARCH("Menor",L30)))</formula>
    </cfRule>
    <cfRule type="containsText" dxfId="546" priority="4" operator="containsText" text="Leve">
      <formula>NOT(ISERROR(SEARCH("Leve",L30)))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4"/>
  <sheetViews>
    <sheetView topLeftCell="N25" zoomScale="110" zoomScaleNormal="110" workbookViewId="0">
      <selection activeCell="O25" sqref="O25:T34"/>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41.5703125" customWidth="1"/>
    <col min="16" max="16" width="15" customWidth="1"/>
    <col min="17" max="17" width="15.85546875" style="190" customWidth="1"/>
    <col min="18" max="18" width="16" customWidth="1"/>
    <col min="19" max="19" width="16.28515625" customWidth="1"/>
    <col min="20" max="20" width="45.85546875" customWidth="1"/>
    <col min="21" max="176" width="11.42578125" style="7"/>
  </cols>
  <sheetData>
    <row r="1" spans="1:278" s="137" customFormat="1" ht="16.5" customHeight="1">
      <c r="A1" s="414"/>
      <c r="B1" s="415"/>
      <c r="C1" s="415"/>
      <c r="D1" s="538" t="s">
        <v>645</v>
      </c>
      <c r="E1" s="538"/>
      <c r="F1" s="538"/>
      <c r="G1" s="538"/>
      <c r="H1" s="538"/>
      <c r="I1" s="538"/>
      <c r="J1" s="538"/>
      <c r="K1" s="538"/>
      <c r="L1" s="538"/>
      <c r="M1" s="538"/>
      <c r="N1" s="538"/>
      <c r="O1" s="538"/>
      <c r="P1" s="538"/>
      <c r="Q1" s="539"/>
      <c r="R1" s="406" t="s">
        <v>291</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40"/>
      <c r="E2" s="540"/>
      <c r="F2" s="540"/>
      <c r="G2" s="540"/>
      <c r="H2" s="540"/>
      <c r="I2" s="540"/>
      <c r="J2" s="540"/>
      <c r="K2" s="540"/>
      <c r="L2" s="540"/>
      <c r="M2" s="540"/>
      <c r="N2" s="540"/>
      <c r="O2" s="540"/>
      <c r="P2" s="540"/>
      <c r="Q2" s="54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0"/>
      <c r="E3" s="540"/>
      <c r="F3" s="540"/>
      <c r="G3" s="540"/>
      <c r="H3" s="540"/>
      <c r="I3" s="540"/>
      <c r="J3" s="540"/>
      <c r="K3" s="540"/>
      <c r="L3" s="540"/>
      <c r="M3" s="540"/>
      <c r="N3" s="540"/>
      <c r="O3" s="540"/>
      <c r="P3" s="540"/>
      <c r="Q3" s="54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292</v>
      </c>
      <c r="B4" s="408"/>
      <c r="C4" s="409"/>
      <c r="D4" s="410" t="str">
        <f>'Mapa Final'!D4</f>
        <v>Administración de la Carrera Judicial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294</v>
      </c>
      <c r="B5" s="408"/>
      <c r="C5" s="409"/>
      <c r="D5" s="41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9"/>
      <c r="F5" s="419"/>
      <c r="G5" s="419"/>
      <c r="H5" s="419"/>
      <c r="I5" s="419"/>
      <c r="J5" s="419"/>
      <c r="K5" s="419"/>
      <c r="L5" s="419"/>
      <c r="M5" s="419"/>
      <c r="N5" s="420"/>
      <c r="O5" s="1"/>
      <c r="P5" s="1"/>
      <c r="Q5" s="188"/>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296</v>
      </c>
      <c r="B6" s="408"/>
      <c r="C6" s="409"/>
      <c r="D6" s="418" t="str">
        <f>'Mapa Final'!D6</f>
        <v>Nivel Central y Seccional</v>
      </c>
      <c r="E6" s="419"/>
      <c r="F6" s="419"/>
      <c r="G6" s="419"/>
      <c r="H6" s="419"/>
      <c r="I6" s="419"/>
      <c r="J6" s="419"/>
      <c r="K6" s="419"/>
      <c r="L6" s="419"/>
      <c r="M6" s="419"/>
      <c r="N6" s="420"/>
      <c r="O6" s="1"/>
      <c r="P6" s="1"/>
      <c r="Q6" s="188"/>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9.75" customHeight="1" thickTop="1" thickBot="1">
      <c r="A7" s="546" t="s">
        <v>600</v>
      </c>
      <c r="B7" s="547"/>
      <c r="C7" s="547"/>
      <c r="D7" s="547"/>
      <c r="E7" s="547"/>
      <c r="F7" s="548"/>
      <c r="G7" s="153"/>
      <c r="H7" s="549" t="s">
        <v>601</v>
      </c>
      <c r="I7" s="549"/>
      <c r="J7" s="549"/>
      <c r="K7" s="549" t="s">
        <v>602</v>
      </c>
      <c r="L7" s="549"/>
      <c r="M7" s="549"/>
      <c r="N7" s="550" t="s">
        <v>603</v>
      </c>
      <c r="O7" s="542" t="s">
        <v>604</v>
      </c>
      <c r="P7" s="544" t="s">
        <v>605</v>
      </c>
      <c r="Q7" s="545"/>
      <c r="R7" s="544" t="s">
        <v>606</v>
      </c>
      <c r="S7" s="545"/>
      <c r="T7" s="551" t="s">
        <v>646</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304</v>
      </c>
      <c r="C8" s="163" t="s">
        <v>228</v>
      </c>
      <c r="D8" s="154" t="s">
        <v>305</v>
      </c>
      <c r="E8" s="155" t="s">
        <v>232</v>
      </c>
      <c r="F8" s="155" t="s">
        <v>234</v>
      </c>
      <c r="G8" s="155" t="s">
        <v>236</v>
      </c>
      <c r="H8" s="156" t="s">
        <v>608</v>
      </c>
      <c r="I8" s="156" t="s">
        <v>567</v>
      </c>
      <c r="J8" s="156" t="s">
        <v>609</v>
      </c>
      <c r="K8" s="156" t="s">
        <v>608</v>
      </c>
      <c r="L8" s="156" t="s">
        <v>610</v>
      </c>
      <c r="M8" s="156" t="s">
        <v>609</v>
      </c>
      <c r="N8" s="550"/>
      <c r="O8" s="543"/>
      <c r="P8" s="157" t="s">
        <v>611</v>
      </c>
      <c r="Q8" s="157" t="s">
        <v>612</v>
      </c>
      <c r="R8" s="157" t="s">
        <v>613</v>
      </c>
      <c r="S8" s="157" t="s">
        <v>614</v>
      </c>
      <c r="T8" s="55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33"/>
      <c r="B9" s="534"/>
      <c r="C9" s="534"/>
      <c r="D9" s="534"/>
      <c r="E9" s="534"/>
      <c r="F9" s="534"/>
      <c r="G9" s="534"/>
      <c r="H9" s="534"/>
      <c r="I9" s="534"/>
      <c r="J9" s="534"/>
      <c r="K9" s="534"/>
      <c r="L9" s="534"/>
      <c r="M9" s="534"/>
      <c r="N9" s="534"/>
      <c r="Q9" s="189"/>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8">
        <f>'Mapa Final'!A10</f>
        <v>1</v>
      </c>
      <c r="B10" s="531" t="str">
        <f>'Mapa Final'!B10</f>
        <v>Incumplimiento de la evaluación de servicios de funcionarios</v>
      </c>
      <c r="C10" s="521" t="str">
        <f>'Mapa Final'!C10</f>
        <v>Incumplimiento de las metas establecidas</v>
      </c>
      <c r="D10" s="521" t="str">
        <f>'Mapa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97" t="str">
        <f>'Mapa Final'!E10</f>
        <v>No presentación de datos o Presentación de datos incompletas de la información relacionadas respecto a la calificación de servicios de funcionarios</v>
      </c>
      <c r="F10" s="497" t="str">
        <f>'Mapa Final'!F10</f>
        <v>Posibilidad de incumplimiento de metas establecidas debido a la no presentación de datos o Presentación de datos incompletas de la información relacionadas respecto a la calificación de servicios de funcionarios</v>
      </c>
      <c r="G10" s="497" t="str">
        <f>'Mapa Final'!G10</f>
        <v>Ejecución y Administración de Procesos</v>
      </c>
      <c r="H10" s="500" t="str">
        <f>'Mapa Final'!I10</f>
        <v>Media</v>
      </c>
      <c r="I10" s="503" t="str">
        <f>'Mapa Final'!L10</f>
        <v>Moderado</v>
      </c>
      <c r="J10" s="506" t="str">
        <f>'Mapa Final'!N10</f>
        <v>Moderado</v>
      </c>
      <c r="K10" s="509" t="str">
        <f>'Mapa Final'!AA10</f>
        <v>Baja</v>
      </c>
      <c r="L10" s="509" t="str">
        <f>'Mapa Final'!AE10</f>
        <v>Moderado</v>
      </c>
      <c r="M10" s="524" t="str">
        <f>'Mapa Final'!AG10</f>
        <v>Moderado</v>
      </c>
      <c r="N10" s="509" t="str">
        <f>'Mapa Final'!AH10</f>
        <v>Aceptar</v>
      </c>
      <c r="O10" s="515" t="s">
        <v>647</v>
      </c>
      <c r="P10" s="527"/>
      <c r="Q10" s="530" t="s">
        <v>628</v>
      </c>
      <c r="R10" s="512">
        <v>44378</v>
      </c>
      <c r="S10" s="512">
        <v>44469</v>
      </c>
      <c r="T10" s="515" t="s">
        <v>648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c r="A11" s="519"/>
      <c r="B11" s="370"/>
      <c r="C11" s="522"/>
      <c r="D11" s="522"/>
      <c r="E11" s="498"/>
      <c r="F11" s="498"/>
      <c r="G11" s="498"/>
      <c r="H11" s="501"/>
      <c r="I11" s="504"/>
      <c r="J11" s="507"/>
      <c r="K11" s="510"/>
      <c r="L11" s="510"/>
      <c r="M11" s="525"/>
      <c r="N11" s="510"/>
      <c r="O11" s="513"/>
      <c r="P11" s="528"/>
      <c r="Q11" s="513"/>
      <c r="R11" s="513"/>
      <c r="S11" s="513"/>
      <c r="T11" s="51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c r="A12" s="519"/>
      <c r="B12" s="370"/>
      <c r="C12" s="522"/>
      <c r="D12" s="522"/>
      <c r="E12" s="498"/>
      <c r="F12" s="498"/>
      <c r="G12" s="498"/>
      <c r="H12" s="501"/>
      <c r="I12" s="504"/>
      <c r="J12" s="507"/>
      <c r="K12" s="510"/>
      <c r="L12" s="510"/>
      <c r="M12" s="525"/>
      <c r="N12" s="510"/>
      <c r="O12" s="513"/>
      <c r="P12" s="528"/>
      <c r="Q12" s="513"/>
      <c r="R12" s="513"/>
      <c r="S12" s="513"/>
      <c r="T12" s="51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c r="A13" s="519"/>
      <c r="B13" s="370"/>
      <c r="C13" s="522"/>
      <c r="D13" s="522"/>
      <c r="E13" s="498"/>
      <c r="F13" s="498"/>
      <c r="G13" s="498"/>
      <c r="H13" s="501"/>
      <c r="I13" s="504"/>
      <c r="J13" s="507"/>
      <c r="K13" s="510"/>
      <c r="L13" s="510"/>
      <c r="M13" s="525"/>
      <c r="N13" s="510"/>
      <c r="O13" s="513"/>
      <c r="P13" s="528"/>
      <c r="Q13" s="513"/>
      <c r="R13" s="513"/>
      <c r="S13" s="513"/>
      <c r="T13" s="51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c r="A14" s="520"/>
      <c r="B14" s="532"/>
      <c r="C14" s="523"/>
      <c r="D14" s="523"/>
      <c r="E14" s="499"/>
      <c r="F14" s="499"/>
      <c r="G14" s="499"/>
      <c r="H14" s="502"/>
      <c r="I14" s="505"/>
      <c r="J14" s="508"/>
      <c r="K14" s="511"/>
      <c r="L14" s="511"/>
      <c r="M14" s="526"/>
      <c r="N14" s="511"/>
      <c r="O14" s="514"/>
      <c r="P14" s="529"/>
      <c r="Q14" s="514"/>
      <c r="R14" s="514"/>
      <c r="S14" s="514"/>
      <c r="T14" s="51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15" customHeight="1">
      <c r="A15" s="518">
        <f>'Mapa Final'!A15</f>
        <v>2</v>
      </c>
      <c r="B15" s="531" t="str">
        <f>'Mapa Final'!B15</f>
        <v xml:space="preserve">Inobservancia en los trámites del Concurso de Méritos
</v>
      </c>
      <c r="C15" s="521" t="str">
        <f>'Mapa Final'!C15</f>
        <v>Incumplimiento de las metas establecidas</v>
      </c>
      <c r="D15" s="521" t="str">
        <f>'Mapa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97" t="str">
        <f>'Mapa Final'!E15</f>
        <v>Incumplimiento de etapas del concurso de meritos</v>
      </c>
      <c r="F15" s="497" t="str">
        <f>'Mapa Final'!F15</f>
        <v>Posibilidad de  incumplimiento de las metas al surtir las etapas de los trámites de Concurso de Méritos</v>
      </c>
      <c r="G15" s="497" t="str">
        <f>'Mapa Final'!G15</f>
        <v>Ejecución y Administración de Procesos</v>
      </c>
      <c r="H15" s="500" t="str">
        <f>'Mapa Final'!I15</f>
        <v>Media</v>
      </c>
      <c r="I15" s="503" t="str">
        <f>'Mapa Final'!L15</f>
        <v>Moderado</v>
      </c>
      <c r="J15" s="506" t="str">
        <f>'Mapa Final'!N15</f>
        <v>Moderado</v>
      </c>
      <c r="K15" s="509" t="str">
        <f>'Mapa Final'!AA15</f>
        <v>Baja</v>
      </c>
      <c r="L15" s="509" t="str">
        <f>'Mapa Final'!AE15</f>
        <v>Moderado</v>
      </c>
      <c r="M15" s="524" t="str">
        <f>'Mapa Final'!AG15</f>
        <v>Moderado</v>
      </c>
      <c r="N15" s="509" t="str">
        <f>'Mapa Final'!AH15</f>
        <v>Aceptar</v>
      </c>
      <c r="O15" s="515" t="s">
        <v>649</v>
      </c>
      <c r="P15" s="527"/>
      <c r="Q15" s="530" t="s">
        <v>628</v>
      </c>
      <c r="R15" s="512">
        <v>44378</v>
      </c>
      <c r="S15" s="512">
        <v>44469</v>
      </c>
      <c r="T15" s="515" t="s">
        <v>650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13.5" customHeight="1">
      <c r="A16" s="519"/>
      <c r="B16" s="370"/>
      <c r="C16" s="522"/>
      <c r="D16" s="522"/>
      <c r="E16" s="498"/>
      <c r="F16" s="498"/>
      <c r="G16" s="498"/>
      <c r="H16" s="501"/>
      <c r="I16" s="504"/>
      <c r="J16" s="507"/>
      <c r="K16" s="510"/>
      <c r="L16" s="510"/>
      <c r="M16" s="525"/>
      <c r="N16" s="510"/>
      <c r="O16" s="516"/>
      <c r="P16" s="528"/>
      <c r="Q16" s="513"/>
      <c r="R16" s="513"/>
      <c r="S16" s="513"/>
      <c r="T16" s="51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13.5" customHeight="1">
      <c r="A17" s="519"/>
      <c r="B17" s="370"/>
      <c r="C17" s="522"/>
      <c r="D17" s="522"/>
      <c r="E17" s="498"/>
      <c r="F17" s="498"/>
      <c r="G17" s="498"/>
      <c r="H17" s="501"/>
      <c r="I17" s="504"/>
      <c r="J17" s="507"/>
      <c r="K17" s="510"/>
      <c r="L17" s="510"/>
      <c r="M17" s="525"/>
      <c r="N17" s="510"/>
      <c r="O17" s="516"/>
      <c r="P17" s="528"/>
      <c r="Q17" s="513"/>
      <c r="R17" s="513"/>
      <c r="S17" s="513"/>
      <c r="T17" s="51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13.5" customHeight="1">
      <c r="A18" s="519"/>
      <c r="B18" s="370"/>
      <c r="C18" s="522"/>
      <c r="D18" s="522"/>
      <c r="E18" s="498"/>
      <c r="F18" s="498"/>
      <c r="G18" s="498"/>
      <c r="H18" s="501"/>
      <c r="I18" s="504"/>
      <c r="J18" s="507"/>
      <c r="K18" s="510"/>
      <c r="L18" s="510"/>
      <c r="M18" s="525"/>
      <c r="N18" s="510"/>
      <c r="O18" s="516"/>
      <c r="P18" s="528"/>
      <c r="Q18" s="513"/>
      <c r="R18" s="513"/>
      <c r="S18" s="513"/>
      <c r="T18" s="51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55.75" customHeight="1" thickBot="1">
      <c r="A19" s="520"/>
      <c r="B19" s="532"/>
      <c r="C19" s="523"/>
      <c r="D19" s="523"/>
      <c r="E19" s="499"/>
      <c r="F19" s="499"/>
      <c r="G19" s="499"/>
      <c r="H19" s="502"/>
      <c r="I19" s="505"/>
      <c r="J19" s="508"/>
      <c r="K19" s="511"/>
      <c r="L19" s="511"/>
      <c r="M19" s="526"/>
      <c r="N19" s="511"/>
      <c r="O19" s="517"/>
      <c r="P19" s="529"/>
      <c r="Q19" s="514"/>
      <c r="R19" s="514"/>
      <c r="S19" s="514"/>
      <c r="T19" s="51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18">
        <f>'Mapa Final'!A20</f>
        <v>3</v>
      </c>
      <c r="B20" s="531" t="str">
        <f>'Mapa Final'!B20</f>
        <v>Contravenir el trámite de traslado a servidores judiciales.</v>
      </c>
      <c r="C20" s="521" t="str">
        <f>'Mapa Final'!C20</f>
        <v>Incumplimiento de las metas establecidas</v>
      </c>
      <c r="D20" s="521" t="str">
        <f>'Mapa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97" t="str">
        <f>'Mapa Final'!E20</f>
        <v>Inadecuada evaluación de los requisitos y factores que justifican emitir concepto favorable o desfavorable para las solicitudes de traslados presentadas por funcionarios y empleados.</v>
      </c>
      <c r="F20" s="497" t="str">
        <f>'Mapa Final'!F20</f>
        <v>Posibilidad de incumplimiento de metas debido a la inadecuada evaluación de los requisitos y factores que justifican emitir concepto favorable o desfavorable para las solicitudes de traslados presentadas por funcionarios y empleados.</v>
      </c>
      <c r="G20" s="497" t="str">
        <f>'Mapa Final'!G20</f>
        <v>Ejecución y Administración de Procesos</v>
      </c>
      <c r="H20" s="500" t="str">
        <f>'Mapa Final'!I20</f>
        <v>Media</v>
      </c>
      <c r="I20" s="503" t="str">
        <f>'Mapa Final'!L20</f>
        <v>Moderado</v>
      </c>
      <c r="J20" s="506" t="str">
        <f>'Mapa Final'!N20</f>
        <v>Moderado</v>
      </c>
      <c r="K20" s="509" t="str">
        <f>'Mapa Final'!AA20</f>
        <v>Baja</v>
      </c>
      <c r="L20" s="509" t="str">
        <f>'Mapa Final'!AE20</f>
        <v>Moderado</v>
      </c>
      <c r="M20" s="524" t="str">
        <f>'Mapa Final'!AG20</f>
        <v>Moderado</v>
      </c>
      <c r="N20" s="509" t="str">
        <f>'Mapa Final'!AH20</f>
        <v>Aceptar</v>
      </c>
      <c r="O20" s="515" t="s">
        <v>651</v>
      </c>
      <c r="P20" s="527"/>
      <c r="Q20" s="530" t="s">
        <v>628</v>
      </c>
      <c r="R20" s="512">
        <v>44378</v>
      </c>
      <c r="S20" s="512">
        <v>44469</v>
      </c>
      <c r="T20" s="515" t="s">
        <v>652</v>
      </c>
      <c r="U20" s="35"/>
      <c r="V20" s="35"/>
    </row>
    <row r="21" spans="1:176">
      <c r="A21" s="519"/>
      <c r="B21" s="370"/>
      <c r="C21" s="522"/>
      <c r="D21" s="522"/>
      <c r="E21" s="498"/>
      <c r="F21" s="498"/>
      <c r="G21" s="498"/>
      <c r="H21" s="501"/>
      <c r="I21" s="504"/>
      <c r="J21" s="507"/>
      <c r="K21" s="510"/>
      <c r="L21" s="510"/>
      <c r="M21" s="525"/>
      <c r="N21" s="510"/>
      <c r="O21" s="516"/>
      <c r="P21" s="528"/>
      <c r="Q21" s="513"/>
      <c r="R21" s="513"/>
      <c r="S21" s="513"/>
      <c r="T21" s="516"/>
      <c r="U21" s="35"/>
      <c r="V21" s="35"/>
    </row>
    <row r="22" spans="1:176">
      <c r="A22" s="519"/>
      <c r="B22" s="370"/>
      <c r="C22" s="522"/>
      <c r="D22" s="522"/>
      <c r="E22" s="498"/>
      <c r="F22" s="498"/>
      <c r="G22" s="498"/>
      <c r="H22" s="501"/>
      <c r="I22" s="504"/>
      <c r="J22" s="507"/>
      <c r="K22" s="510"/>
      <c r="L22" s="510"/>
      <c r="M22" s="525"/>
      <c r="N22" s="510"/>
      <c r="O22" s="516"/>
      <c r="P22" s="528"/>
      <c r="Q22" s="513"/>
      <c r="R22" s="513"/>
      <c r="S22" s="513"/>
      <c r="T22" s="516"/>
      <c r="U22" s="35"/>
      <c r="V22" s="35"/>
    </row>
    <row r="23" spans="1:176">
      <c r="A23" s="519"/>
      <c r="B23" s="370"/>
      <c r="C23" s="522"/>
      <c r="D23" s="522"/>
      <c r="E23" s="498"/>
      <c r="F23" s="498"/>
      <c r="G23" s="498"/>
      <c r="H23" s="501"/>
      <c r="I23" s="504"/>
      <c r="J23" s="507"/>
      <c r="K23" s="510"/>
      <c r="L23" s="510"/>
      <c r="M23" s="525"/>
      <c r="N23" s="510"/>
      <c r="O23" s="516"/>
      <c r="P23" s="528"/>
      <c r="Q23" s="513"/>
      <c r="R23" s="513"/>
      <c r="S23" s="513"/>
      <c r="T23" s="516"/>
      <c r="U23" s="35"/>
      <c r="V23" s="35"/>
    </row>
    <row r="24" spans="1:176" ht="307.5" customHeight="1" thickBot="1">
      <c r="A24" s="520"/>
      <c r="B24" s="532"/>
      <c r="C24" s="523"/>
      <c r="D24" s="523"/>
      <c r="E24" s="499"/>
      <c r="F24" s="499"/>
      <c r="G24" s="499"/>
      <c r="H24" s="502"/>
      <c r="I24" s="505"/>
      <c r="J24" s="508"/>
      <c r="K24" s="511"/>
      <c r="L24" s="511"/>
      <c r="M24" s="526"/>
      <c r="N24" s="511"/>
      <c r="O24" s="517"/>
      <c r="P24" s="529"/>
      <c r="Q24" s="514"/>
      <c r="R24" s="514"/>
      <c r="S24" s="514"/>
      <c r="T24" s="517"/>
      <c r="U24" s="35"/>
      <c r="V24" s="35"/>
    </row>
    <row r="25" spans="1:176">
      <c r="A25" s="518">
        <f>'Mapa Final'!A24</f>
        <v>4</v>
      </c>
      <c r="B25" s="531" t="str">
        <f>'Mapa Final'!B24</f>
        <v>Corrupción</v>
      </c>
      <c r="C25" s="521" t="str">
        <f>'Mapa Final'!C24</f>
        <v>Reputacional(Corrupción)</v>
      </c>
      <c r="D25" s="521"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97" t="str">
        <f>'Mapa Final'!E24</f>
        <v xml:space="preserve">Carencia de transparencia, etica y valores que generan una Alteración u ocultamiento de información de las actividades que se realicen dentro del proceso de Administración de la Carrera Judicial. </v>
      </c>
      <c r="F25" s="497" t="str">
        <f>'Mapa Final'!F24</f>
        <v xml:space="preserve">Posibilidad de afectación en la reputación(Corrupción) de la entidad debido a la Carencia de transparencia, etica y valores que generan una alteración u ocultamiento de información de las actividades que se realicen dentro del proceso de Administración de la Carrera Judicial. </v>
      </c>
      <c r="G25" s="497" t="str">
        <f>'Mapa Final'!G24</f>
        <v>Fraude Interno</v>
      </c>
      <c r="H25" s="500" t="str">
        <f>'Mapa Final'!I24</f>
        <v>Media</v>
      </c>
      <c r="I25" s="503" t="str">
        <f>'Mapa Final'!L24</f>
        <v>Moderado</v>
      </c>
      <c r="J25" s="506" t="str">
        <f>'Mapa Final'!N24</f>
        <v>Moderado</v>
      </c>
      <c r="K25" s="509" t="str">
        <f>'Mapa Final'!AA24</f>
        <v>Baja</v>
      </c>
      <c r="L25" s="509" t="str">
        <f>'Mapa Final'!AE24</f>
        <v>Moderado</v>
      </c>
      <c r="M25" s="524" t="str">
        <f>'Mapa Final'!AG24</f>
        <v>Moderado</v>
      </c>
      <c r="N25" s="509" t="str">
        <f>'Mapa Final'!AH24</f>
        <v>Evitar</v>
      </c>
      <c r="O25" s="515" t="s">
        <v>621</v>
      </c>
      <c r="P25" s="527"/>
      <c r="Q25" s="530" t="s">
        <v>628</v>
      </c>
      <c r="R25" s="512">
        <v>44378</v>
      </c>
      <c r="S25" s="512">
        <v>44469</v>
      </c>
      <c r="T25" s="515" t="s">
        <v>622</v>
      </c>
    </row>
    <row r="26" spans="1:176">
      <c r="A26" s="519"/>
      <c r="B26" s="370"/>
      <c r="C26" s="522"/>
      <c r="D26" s="522"/>
      <c r="E26" s="498"/>
      <c r="F26" s="498"/>
      <c r="G26" s="498"/>
      <c r="H26" s="501"/>
      <c r="I26" s="504"/>
      <c r="J26" s="507"/>
      <c r="K26" s="510"/>
      <c r="L26" s="510"/>
      <c r="M26" s="525"/>
      <c r="N26" s="510"/>
      <c r="O26" s="516"/>
      <c r="P26" s="528"/>
      <c r="Q26" s="513"/>
      <c r="R26" s="513"/>
      <c r="S26" s="513"/>
      <c r="T26" s="516"/>
    </row>
    <row r="27" spans="1:176">
      <c r="A27" s="519"/>
      <c r="B27" s="370"/>
      <c r="C27" s="522"/>
      <c r="D27" s="522"/>
      <c r="E27" s="498"/>
      <c r="F27" s="498"/>
      <c r="G27" s="498"/>
      <c r="H27" s="501"/>
      <c r="I27" s="504"/>
      <c r="J27" s="507"/>
      <c r="K27" s="510"/>
      <c r="L27" s="510"/>
      <c r="M27" s="525"/>
      <c r="N27" s="510"/>
      <c r="O27" s="516"/>
      <c r="P27" s="528"/>
      <c r="Q27" s="513"/>
      <c r="R27" s="513"/>
      <c r="S27" s="513"/>
      <c r="T27" s="516"/>
    </row>
    <row r="28" spans="1:176">
      <c r="A28" s="519"/>
      <c r="B28" s="370"/>
      <c r="C28" s="522"/>
      <c r="D28" s="522"/>
      <c r="E28" s="498"/>
      <c r="F28" s="498"/>
      <c r="G28" s="498"/>
      <c r="H28" s="501"/>
      <c r="I28" s="504"/>
      <c r="J28" s="507"/>
      <c r="K28" s="510"/>
      <c r="L28" s="510"/>
      <c r="M28" s="525"/>
      <c r="N28" s="510"/>
      <c r="O28" s="516"/>
      <c r="P28" s="528"/>
      <c r="Q28" s="513"/>
      <c r="R28" s="513"/>
      <c r="S28" s="513"/>
      <c r="T28" s="516"/>
    </row>
    <row r="29" spans="1:176" ht="277.5" customHeight="1" thickBot="1">
      <c r="A29" s="520"/>
      <c r="B29" s="532"/>
      <c r="C29" s="523"/>
      <c r="D29" s="523"/>
      <c r="E29" s="499"/>
      <c r="F29" s="499"/>
      <c r="G29" s="499"/>
      <c r="H29" s="502"/>
      <c r="I29" s="505"/>
      <c r="J29" s="508"/>
      <c r="K29" s="511"/>
      <c r="L29" s="511"/>
      <c r="M29" s="526"/>
      <c r="N29" s="511"/>
      <c r="O29" s="517"/>
      <c r="P29" s="529"/>
      <c r="Q29" s="514"/>
      <c r="R29" s="514"/>
      <c r="S29" s="514"/>
      <c r="T29" s="517"/>
    </row>
    <row r="30" spans="1:176">
      <c r="A30" s="518">
        <f>'Mapa Final'!A29</f>
        <v>5</v>
      </c>
      <c r="B30" s="531" t="str">
        <f>'Mapa Final'!B29</f>
        <v xml:space="preserve">Interrupción o demora en el proceso de 
Administrción de la carrera judicial
</v>
      </c>
      <c r="C30" s="521" t="str">
        <f>'Mapa Final'!C29</f>
        <v>Incumplimiento de las metas establecidas</v>
      </c>
      <c r="D30" s="521" t="str">
        <f>'Mapa Final'!D29</f>
        <v xml:space="preserve">1. Paros/movilizaciones que afectan el proceso
2. Disturbios o hechos violentos
3.Decreto de estado de emergencia económica y social
4.Emergencias Ambientales
6. Fallas técnologicas </v>
      </c>
      <c r="E30" s="497" t="str">
        <f>'Mapa Final'!E29</f>
        <v>Sucesos de fuerza mayor que imposibilitan el cumplimiento de las actividades asociadas al proceso</v>
      </c>
      <c r="F30" s="497" t="str">
        <f>'Mapa Final'!F29</f>
        <v>Posibilidad de incumplimiento de las metas establecidas por sucesos de fuerza mayor que afectan el cumplimiento de las actividades asociadas al proceso</v>
      </c>
      <c r="G30" s="497" t="str">
        <f>'Mapa Final'!G29</f>
        <v>Usuarios, productos y prácticas organizacionales</v>
      </c>
      <c r="H30" s="500" t="str">
        <f>'Mapa Final'!I29</f>
        <v>Media</v>
      </c>
      <c r="I30" s="503" t="str">
        <f>'Mapa Final'!L29</f>
        <v>Moderado</v>
      </c>
      <c r="J30" s="506" t="str">
        <f>'Mapa Final'!N29</f>
        <v>Moderado</v>
      </c>
      <c r="K30" s="509" t="str">
        <f>'Mapa Final'!AA29</f>
        <v>Baja</v>
      </c>
      <c r="L30" s="509" t="str">
        <f>'Mapa Final'!AE29</f>
        <v>Moderado</v>
      </c>
      <c r="M30" s="524" t="str">
        <f>'Mapa Final'!AG29</f>
        <v>Moderado</v>
      </c>
      <c r="N30" s="509" t="str">
        <f>'Mapa Final'!AH29</f>
        <v>Reducir(mitigar)</v>
      </c>
      <c r="O30" s="565" t="s">
        <v>623</v>
      </c>
      <c r="P30" s="527"/>
      <c r="Q30" s="530" t="s">
        <v>628</v>
      </c>
      <c r="R30" s="512">
        <v>44378</v>
      </c>
      <c r="S30" s="512">
        <v>44469</v>
      </c>
      <c r="T30" s="515" t="s">
        <v>636</v>
      </c>
    </row>
    <row r="31" spans="1:176">
      <c r="A31" s="519"/>
      <c r="B31" s="370"/>
      <c r="C31" s="522"/>
      <c r="D31" s="522"/>
      <c r="E31" s="498"/>
      <c r="F31" s="498"/>
      <c r="G31" s="498"/>
      <c r="H31" s="501"/>
      <c r="I31" s="504"/>
      <c r="J31" s="507"/>
      <c r="K31" s="510"/>
      <c r="L31" s="510"/>
      <c r="M31" s="525"/>
      <c r="N31" s="510"/>
      <c r="O31" s="528"/>
      <c r="P31" s="528"/>
      <c r="Q31" s="513"/>
      <c r="R31" s="513"/>
      <c r="S31" s="513"/>
      <c r="T31" s="513"/>
    </row>
    <row r="32" spans="1:176">
      <c r="A32" s="519"/>
      <c r="B32" s="370"/>
      <c r="C32" s="522"/>
      <c r="D32" s="522"/>
      <c r="E32" s="498"/>
      <c r="F32" s="498"/>
      <c r="G32" s="498"/>
      <c r="H32" s="501"/>
      <c r="I32" s="504"/>
      <c r="J32" s="507"/>
      <c r="K32" s="510"/>
      <c r="L32" s="510"/>
      <c r="M32" s="525"/>
      <c r="N32" s="510"/>
      <c r="O32" s="528"/>
      <c r="P32" s="528"/>
      <c r="Q32" s="513"/>
      <c r="R32" s="513"/>
      <c r="S32" s="513"/>
      <c r="T32" s="513"/>
    </row>
    <row r="33" spans="1:20">
      <c r="A33" s="519"/>
      <c r="B33" s="370"/>
      <c r="C33" s="522"/>
      <c r="D33" s="522"/>
      <c r="E33" s="498"/>
      <c r="F33" s="498"/>
      <c r="G33" s="498"/>
      <c r="H33" s="501"/>
      <c r="I33" s="504"/>
      <c r="J33" s="507"/>
      <c r="K33" s="510"/>
      <c r="L33" s="510"/>
      <c r="M33" s="525"/>
      <c r="N33" s="510"/>
      <c r="O33" s="528"/>
      <c r="P33" s="528"/>
      <c r="Q33" s="513"/>
      <c r="R33" s="513"/>
      <c r="S33" s="513"/>
      <c r="T33" s="513"/>
    </row>
    <row r="34" spans="1:20" ht="102.75" customHeight="1" thickBot="1">
      <c r="A34" s="520"/>
      <c r="B34" s="532"/>
      <c r="C34" s="523"/>
      <c r="D34" s="523"/>
      <c r="E34" s="499"/>
      <c r="F34" s="499"/>
      <c r="G34" s="499"/>
      <c r="H34" s="502"/>
      <c r="I34" s="505"/>
      <c r="J34" s="508"/>
      <c r="K34" s="511"/>
      <c r="L34" s="511"/>
      <c r="M34" s="526"/>
      <c r="N34" s="511"/>
      <c r="O34" s="529"/>
      <c r="P34" s="529"/>
      <c r="Q34" s="514"/>
      <c r="R34" s="514"/>
      <c r="S34" s="514"/>
      <c r="T34" s="514"/>
    </row>
  </sheetData>
  <mergeCells count="11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H30:H34"/>
    <mergeCell ref="I30:I34"/>
    <mergeCell ref="J30:J34"/>
    <mergeCell ref="K30:K34"/>
    <mergeCell ref="L30:L34"/>
    <mergeCell ref="I10:I14"/>
    <mergeCell ref="J10:J14"/>
    <mergeCell ref="K10:K14"/>
    <mergeCell ref="L10:L14"/>
  </mergeCells>
  <conditionalFormatting sqref="D8:G8 H7 H35:J1048576 A7:B7">
    <cfRule type="containsText" dxfId="545" priority="663" operator="containsText" text="3- Moderado">
      <formula>NOT(ISERROR(SEARCH("3- Moderado",A7)))</formula>
    </cfRule>
    <cfRule type="containsText" dxfId="544" priority="664" operator="containsText" text="6- Moderado">
      <formula>NOT(ISERROR(SEARCH("6- Moderado",A7)))</formula>
    </cfRule>
    <cfRule type="containsText" dxfId="543" priority="665" operator="containsText" text="4- Moderado">
      <formula>NOT(ISERROR(SEARCH("4- Moderado",A7)))</formula>
    </cfRule>
    <cfRule type="containsText" dxfId="542" priority="666" operator="containsText" text="3- Bajo">
      <formula>NOT(ISERROR(SEARCH("3- Bajo",A7)))</formula>
    </cfRule>
    <cfRule type="containsText" dxfId="541" priority="667" operator="containsText" text="4- Bajo">
      <formula>NOT(ISERROR(SEARCH("4- Bajo",A7)))</formula>
    </cfRule>
    <cfRule type="containsText" dxfId="540" priority="668" operator="containsText" text="1- Bajo">
      <formula>NOT(ISERROR(SEARCH("1- Bajo",A7)))</formula>
    </cfRule>
  </conditionalFormatting>
  <conditionalFormatting sqref="H8:J8">
    <cfRule type="containsText" dxfId="539" priority="656" operator="containsText" text="3- Moderado">
      <formula>NOT(ISERROR(SEARCH("3- Moderado",H8)))</formula>
    </cfRule>
    <cfRule type="containsText" dxfId="538" priority="657" operator="containsText" text="6- Moderado">
      <formula>NOT(ISERROR(SEARCH("6- Moderado",H8)))</formula>
    </cfRule>
    <cfRule type="containsText" dxfId="537" priority="658" operator="containsText" text="4- Moderado">
      <formula>NOT(ISERROR(SEARCH("4- Moderado",H8)))</formula>
    </cfRule>
    <cfRule type="containsText" dxfId="536" priority="659" operator="containsText" text="3- Bajo">
      <formula>NOT(ISERROR(SEARCH("3- Bajo",H8)))</formula>
    </cfRule>
    <cfRule type="containsText" dxfId="535" priority="660" operator="containsText" text="4- Bajo">
      <formula>NOT(ISERROR(SEARCH("4- Bajo",H8)))</formula>
    </cfRule>
    <cfRule type="containsText" dxfId="534" priority="662" operator="containsText" text="1- Bajo">
      <formula>NOT(ISERROR(SEARCH("1- Bajo",H8)))</formula>
    </cfRule>
  </conditionalFormatting>
  <conditionalFormatting sqref="J8 J35:J1048576">
    <cfRule type="containsText" dxfId="533" priority="645" operator="containsText" text="25- Extremo">
      <formula>NOT(ISERROR(SEARCH("25- Extremo",J8)))</formula>
    </cfRule>
    <cfRule type="containsText" dxfId="532" priority="646" operator="containsText" text="20- Extremo">
      <formula>NOT(ISERROR(SEARCH("20- Extremo",J8)))</formula>
    </cfRule>
    <cfRule type="containsText" dxfId="531" priority="647" operator="containsText" text="15- Extremo">
      <formula>NOT(ISERROR(SEARCH("15- Extremo",J8)))</formula>
    </cfRule>
    <cfRule type="containsText" dxfId="530" priority="648" operator="containsText" text="10- Extremo">
      <formula>NOT(ISERROR(SEARCH("10- Extremo",J8)))</formula>
    </cfRule>
    <cfRule type="containsText" dxfId="529" priority="649" operator="containsText" text="5- Extremo">
      <formula>NOT(ISERROR(SEARCH("5- Extremo",J8)))</formula>
    </cfRule>
    <cfRule type="containsText" dxfId="528" priority="650" operator="containsText" text="12- Alto">
      <formula>NOT(ISERROR(SEARCH("12- Alto",J8)))</formula>
    </cfRule>
    <cfRule type="containsText" dxfId="527" priority="651" operator="containsText" text="10- Alto">
      <formula>NOT(ISERROR(SEARCH("10- Alto",J8)))</formula>
    </cfRule>
    <cfRule type="containsText" dxfId="526" priority="652" operator="containsText" text="9- Alto">
      <formula>NOT(ISERROR(SEARCH("9- Alto",J8)))</formula>
    </cfRule>
    <cfRule type="containsText" dxfId="525" priority="653" operator="containsText" text="8- Alto">
      <formula>NOT(ISERROR(SEARCH("8- Alto",J8)))</formula>
    </cfRule>
    <cfRule type="containsText" dxfId="524" priority="654" operator="containsText" text="5- Alto">
      <formula>NOT(ISERROR(SEARCH("5- Alto",J8)))</formula>
    </cfRule>
    <cfRule type="containsText" dxfId="523" priority="655" operator="containsText" text="4- Alto">
      <formula>NOT(ISERROR(SEARCH("4- Alto",J8)))</formula>
    </cfRule>
    <cfRule type="containsText" dxfId="522" priority="661" operator="containsText" text="2- Bajo">
      <formula>NOT(ISERROR(SEARCH("2- Bajo",J8)))</formula>
    </cfRule>
  </conditionalFormatting>
  <conditionalFormatting sqref="K10:L10 K15:L15 K20:L20">
    <cfRule type="containsText" dxfId="521" priority="639" operator="containsText" text="3- Moderado">
      <formula>NOT(ISERROR(SEARCH("3- Moderado",K10)))</formula>
    </cfRule>
    <cfRule type="containsText" dxfId="520" priority="640" operator="containsText" text="6- Moderado">
      <formula>NOT(ISERROR(SEARCH("6- Moderado",K10)))</formula>
    </cfRule>
    <cfRule type="containsText" dxfId="519" priority="641" operator="containsText" text="4- Moderado">
      <formula>NOT(ISERROR(SEARCH("4- Moderado",K10)))</formula>
    </cfRule>
    <cfRule type="containsText" dxfId="518" priority="642" operator="containsText" text="3- Bajo">
      <formula>NOT(ISERROR(SEARCH("3- Bajo",K10)))</formula>
    </cfRule>
    <cfRule type="containsText" dxfId="517" priority="643" operator="containsText" text="4- Bajo">
      <formula>NOT(ISERROR(SEARCH("4- Bajo",K10)))</formula>
    </cfRule>
    <cfRule type="containsText" dxfId="516" priority="644" operator="containsText" text="1- Bajo">
      <formula>NOT(ISERROR(SEARCH("1- Bajo",K10)))</formula>
    </cfRule>
  </conditionalFormatting>
  <conditionalFormatting sqref="H10:I10 H15:I15 H20:I20">
    <cfRule type="containsText" dxfId="515" priority="633" operator="containsText" text="3- Moderado">
      <formula>NOT(ISERROR(SEARCH("3- Moderado",H10)))</formula>
    </cfRule>
    <cfRule type="containsText" dxfId="514" priority="634" operator="containsText" text="6- Moderado">
      <formula>NOT(ISERROR(SEARCH("6- Moderado",H10)))</formula>
    </cfRule>
    <cfRule type="containsText" dxfId="513" priority="635" operator="containsText" text="4- Moderado">
      <formula>NOT(ISERROR(SEARCH("4- Moderado",H10)))</formula>
    </cfRule>
    <cfRule type="containsText" dxfId="512" priority="636" operator="containsText" text="3- Bajo">
      <formula>NOT(ISERROR(SEARCH("3- Bajo",H10)))</formula>
    </cfRule>
    <cfRule type="containsText" dxfId="511" priority="637" operator="containsText" text="4- Bajo">
      <formula>NOT(ISERROR(SEARCH("4- Bajo",H10)))</formula>
    </cfRule>
    <cfRule type="containsText" dxfId="510" priority="638" operator="containsText" text="1- Bajo">
      <formula>NOT(ISERROR(SEARCH("1- Bajo",H10)))</formula>
    </cfRule>
  </conditionalFormatting>
  <conditionalFormatting sqref="A10:E10 E15 A15:B15 B20 B25 B30">
    <cfRule type="containsText" dxfId="509" priority="627" operator="containsText" text="3- Moderado">
      <formula>NOT(ISERROR(SEARCH("3- Moderado",A10)))</formula>
    </cfRule>
    <cfRule type="containsText" dxfId="508" priority="628" operator="containsText" text="6- Moderado">
      <formula>NOT(ISERROR(SEARCH("6- Moderado",A10)))</formula>
    </cfRule>
    <cfRule type="containsText" dxfId="507" priority="629" operator="containsText" text="4- Moderado">
      <formula>NOT(ISERROR(SEARCH("4- Moderado",A10)))</formula>
    </cfRule>
    <cfRule type="containsText" dxfId="506" priority="630" operator="containsText" text="3- Bajo">
      <formula>NOT(ISERROR(SEARCH("3- Bajo",A10)))</formula>
    </cfRule>
    <cfRule type="containsText" dxfId="505" priority="631" operator="containsText" text="4- Bajo">
      <formula>NOT(ISERROR(SEARCH("4- Bajo",A10)))</formula>
    </cfRule>
    <cfRule type="containsText" dxfId="504" priority="632" operator="containsText" text="1- Bajo">
      <formula>NOT(ISERROR(SEARCH("1- Bajo",A10)))</formula>
    </cfRule>
  </conditionalFormatting>
  <conditionalFormatting sqref="F10:G10 F15:G15">
    <cfRule type="containsText" dxfId="503" priority="621" operator="containsText" text="3- Moderado">
      <formula>NOT(ISERROR(SEARCH("3- Moderado",F10)))</formula>
    </cfRule>
    <cfRule type="containsText" dxfId="502" priority="622" operator="containsText" text="6- Moderado">
      <formula>NOT(ISERROR(SEARCH("6- Moderado",F10)))</formula>
    </cfRule>
    <cfRule type="containsText" dxfId="501" priority="623" operator="containsText" text="4- Moderado">
      <formula>NOT(ISERROR(SEARCH("4- Moderado",F10)))</formula>
    </cfRule>
    <cfRule type="containsText" dxfId="500" priority="624" operator="containsText" text="3- Bajo">
      <formula>NOT(ISERROR(SEARCH("3- Bajo",F10)))</formula>
    </cfRule>
    <cfRule type="containsText" dxfId="499" priority="625" operator="containsText" text="4- Bajo">
      <formula>NOT(ISERROR(SEARCH("4- Bajo",F10)))</formula>
    </cfRule>
    <cfRule type="containsText" dxfId="498" priority="626" operator="containsText" text="1- Bajo">
      <formula>NOT(ISERROR(SEARCH("1- Bajo",F10)))</formula>
    </cfRule>
  </conditionalFormatting>
  <conditionalFormatting sqref="K8">
    <cfRule type="containsText" dxfId="497" priority="615" operator="containsText" text="3- Moderado">
      <formula>NOT(ISERROR(SEARCH("3- Moderado",K8)))</formula>
    </cfRule>
    <cfRule type="containsText" dxfId="496" priority="616" operator="containsText" text="6- Moderado">
      <formula>NOT(ISERROR(SEARCH("6- Moderado",K8)))</formula>
    </cfRule>
    <cfRule type="containsText" dxfId="495" priority="617" operator="containsText" text="4- Moderado">
      <formula>NOT(ISERROR(SEARCH("4- Moderado",K8)))</formula>
    </cfRule>
    <cfRule type="containsText" dxfId="494" priority="618" operator="containsText" text="3- Bajo">
      <formula>NOT(ISERROR(SEARCH("3- Bajo",K8)))</formula>
    </cfRule>
    <cfRule type="containsText" dxfId="493" priority="619" operator="containsText" text="4- Bajo">
      <formula>NOT(ISERROR(SEARCH("4- Bajo",K8)))</formula>
    </cfRule>
    <cfRule type="containsText" dxfId="492" priority="620" operator="containsText" text="1- Bajo">
      <formula>NOT(ISERROR(SEARCH("1- Bajo",K8)))</formula>
    </cfRule>
  </conditionalFormatting>
  <conditionalFormatting sqref="L8">
    <cfRule type="containsText" dxfId="491" priority="609" operator="containsText" text="3- Moderado">
      <formula>NOT(ISERROR(SEARCH("3- Moderado",L8)))</formula>
    </cfRule>
    <cfRule type="containsText" dxfId="490" priority="610" operator="containsText" text="6- Moderado">
      <formula>NOT(ISERROR(SEARCH("6- Moderado",L8)))</formula>
    </cfRule>
    <cfRule type="containsText" dxfId="489" priority="611" operator="containsText" text="4- Moderado">
      <formula>NOT(ISERROR(SEARCH("4- Moderado",L8)))</formula>
    </cfRule>
    <cfRule type="containsText" dxfId="488" priority="612" operator="containsText" text="3- Bajo">
      <formula>NOT(ISERROR(SEARCH("3- Bajo",L8)))</formula>
    </cfRule>
    <cfRule type="containsText" dxfId="487" priority="613" operator="containsText" text="4- Bajo">
      <formula>NOT(ISERROR(SEARCH("4- Bajo",L8)))</formula>
    </cfRule>
    <cfRule type="containsText" dxfId="486" priority="614" operator="containsText" text="1- Bajo">
      <formula>NOT(ISERROR(SEARCH("1- Bajo",L8)))</formula>
    </cfRule>
  </conditionalFormatting>
  <conditionalFormatting sqref="M8">
    <cfRule type="containsText" dxfId="485" priority="603" operator="containsText" text="3- Moderado">
      <formula>NOT(ISERROR(SEARCH("3- Moderado",M8)))</formula>
    </cfRule>
    <cfRule type="containsText" dxfId="484" priority="604" operator="containsText" text="6- Moderado">
      <formula>NOT(ISERROR(SEARCH("6- Moderado",M8)))</formula>
    </cfRule>
    <cfRule type="containsText" dxfId="483" priority="605" operator="containsText" text="4- Moderado">
      <formula>NOT(ISERROR(SEARCH("4- Moderado",M8)))</formula>
    </cfRule>
    <cfRule type="containsText" dxfId="482" priority="606" operator="containsText" text="3- Bajo">
      <formula>NOT(ISERROR(SEARCH("3- Bajo",M8)))</formula>
    </cfRule>
    <cfRule type="containsText" dxfId="481" priority="607" operator="containsText" text="4- Bajo">
      <formula>NOT(ISERROR(SEARCH("4- Bajo",M8)))</formula>
    </cfRule>
    <cfRule type="containsText" dxfId="480" priority="608" operator="containsText" text="1- Bajo">
      <formula>NOT(ISERROR(SEARCH("1- Bajo",M8)))</formula>
    </cfRule>
  </conditionalFormatting>
  <conditionalFormatting sqref="J10:J24">
    <cfRule type="containsText" dxfId="479" priority="598" operator="containsText" text="Bajo">
      <formula>NOT(ISERROR(SEARCH("Bajo",J10)))</formula>
    </cfRule>
    <cfRule type="containsText" dxfId="478" priority="599" operator="containsText" text="Moderado">
      <formula>NOT(ISERROR(SEARCH("Moderado",J10)))</formula>
    </cfRule>
    <cfRule type="containsText" dxfId="477" priority="600" operator="containsText" text="Alto">
      <formula>NOT(ISERROR(SEARCH("Alto",J10)))</formula>
    </cfRule>
    <cfRule type="containsText" dxfId="47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475" priority="573" operator="containsText" text="Moderado">
      <formula>NOT(ISERROR(SEARCH("Moderado",M10)))</formula>
    </cfRule>
    <cfRule type="containsText" dxfId="474" priority="593" operator="containsText" text="Bajo">
      <formula>NOT(ISERROR(SEARCH("Bajo",M10)))</formula>
    </cfRule>
    <cfRule type="containsText" dxfId="473" priority="594" operator="containsText" text="Moderado">
      <formula>NOT(ISERROR(SEARCH("Moderado",M10)))</formula>
    </cfRule>
    <cfRule type="containsText" dxfId="472" priority="595" operator="containsText" text="Alto">
      <formula>NOT(ISERROR(SEARCH("Alto",M10)))</formula>
    </cfRule>
    <cfRule type="containsText" dxfId="47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470" priority="587" operator="containsText" text="3- Moderado">
      <formula>NOT(ISERROR(SEARCH("3- Moderado",N10)))</formula>
    </cfRule>
    <cfRule type="containsText" dxfId="469" priority="588" operator="containsText" text="6- Moderado">
      <formula>NOT(ISERROR(SEARCH("6- Moderado",N10)))</formula>
    </cfRule>
    <cfRule type="containsText" dxfId="468" priority="589" operator="containsText" text="4- Moderado">
      <formula>NOT(ISERROR(SEARCH("4- Moderado",N10)))</formula>
    </cfRule>
    <cfRule type="containsText" dxfId="467" priority="590" operator="containsText" text="3- Bajo">
      <formula>NOT(ISERROR(SEARCH("3- Bajo",N10)))</formula>
    </cfRule>
    <cfRule type="containsText" dxfId="466" priority="591" operator="containsText" text="4- Bajo">
      <formula>NOT(ISERROR(SEARCH("4- Bajo",N10)))</formula>
    </cfRule>
    <cfRule type="containsText" dxfId="465" priority="592" operator="containsText" text="1- Bajo">
      <formula>NOT(ISERROR(SEARCH("1- Bajo",N10)))</formula>
    </cfRule>
  </conditionalFormatting>
  <conditionalFormatting sqref="H10:H24">
    <cfRule type="containsText" dxfId="464" priority="574" operator="containsText" text="Muy Alta">
      <formula>NOT(ISERROR(SEARCH("Muy Alta",H10)))</formula>
    </cfRule>
    <cfRule type="containsText" dxfId="463" priority="575" operator="containsText" text="Alta">
      <formula>NOT(ISERROR(SEARCH("Alta",H10)))</formula>
    </cfRule>
    <cfRule type="containsText" dxfId="462" priority="576" operator="containsText" text="Muy Alta">
      <formula>NOT(ISERROR(SEARCH("Muy Alta",H10)))</formula>
    </cfRule>
    <cfRule type="containsText" dxfId="461" priority="581" operator="containsText" text="Muy Baja">
      <formula>NOT(ISERROR(SEARCH("Muy Baja",H10)))</formula>
    </cfRule>
    <cfRule type="containsText" dxfId="460" priority="582" operator="containsText" text="Baja">
      <formula>NOT(ISERROR(SEARCH("Baja",H10)))</formula>
    </cfRule>
    <cfRule type="containsText" dxfId="459" priority="583" operator="containsText" text="Media">
      <formula>NOT(ISERROR(SEARCH("Media",H10)))</formula>
    </cfRule>
    <cfRule type="containsText" dxfId="458" priority="584" operator="containsText" text="Alta">
      <formula>NOT(ISERROR(SEARCH("Alta",H10)))</formula>
    </cfRule>
    <cfRule type="containsText" dxfId="457" priority="586" operator="containsText" text="Muy Alta">
      <formula>NOT(ISERROR(SEARCH("Muy Alta",H10)))</formula>
    </cfRule>
  </conditionalFormatting>
  <conditionalFormatting sqref="I10:I24">
    <cfRule type="containsText" dxfId="456" priority="577" operator="containsText" text="Catastrófico">
      <formula>NOT(ISERROR(SEARCH("Catastrófico",I10)))</formula>
    </cfRule>
    <cfRule type="containsText" dxfId="455" priority="578" operator="containsText" text="Mayor">
      <formula>NOT(ISERROR(SEARCH("Mayor",I10)))</formula>
    </cfRule>
    <cfRule type="containsText" dxfId="454" priority="579" operator="containsText" text="Menor">
      <formula>NOT(ISERROR(SEARCH("Menor",I10)))</formula>
    </cfRule>
    <cfRule type="containsText" dxfId="453" priority="580" operator="containsText" text="Leve">
      <formula>NOT(ISERROR(SEARCH("Leve",I10)))</formula>
    </cfRule>
    <cfRule type="containsText" dxfId="452" priority="585" operator="containsText" text="Moderado">
      <formula>NOT(ISERROR(SEARCH("Moderado",I10)))</formula>
    </cfRule>
  </conditionalFormatting>
  <conditionalFormatting sqref="K10:K24">
    <cfRule type="containsText" dxfId="451" priority="572" operator="containsText" text="Media">
      <formula>NOT(ISERROR(SEARCH("Media",K10)))</formula>
    </cfRule>
  </conditionalFormatting>
  <conditionalFormatting sqref="L10:L24">
    <cfRule type="containsText" dxfId="450" priority="571" operator="containsText" text="Moderado">
      <formula>NOT(ISERROR(SEARCH("Moderado",L10)))</formula>
    </cfRule>
  </conditionalFormatting>
  <conditionalFormatting sqref="C15">
    <cfRule type="containsText" dxfId="449" priority="565" operator="containsText" text="3- Moderado">
      <formula>NOT(ISERROR(SEARCH("3- Moderado",C15)))</formula>
    </cfRule>
    <cfRule type="containsText" dxfId="448" priority="566" operator="containsText" text="6- Moderado">
      <formula>NOT(ISERROR(SEARCH("6- Moderado",C15)))</formula>
    </cfRule>
    <cfRule type="containsText" dxfId="447" priority="567" operator="containsText" text="4- Moderado">
      <formula>NOT(ISERROR(SEARCH("4- Moderado",C15)))</formula>
    </cfRule>
    <cfRule type="containsText" dxfId="446" priority="568" operator="containsText" text="3- Bajo">
      <formula>NOT(ISERROR(SEARCH("3- Bajo",C15)))</formula>
    </cfRule>
    <cfRule type="containsText" dxfId="445" priority="569" operator="containsText" text="4- Bajo">
      <formula>NOT(ISERROR(SEARCH("4- Bajo",C15)))</formula>
    </cfRule>
    <cfRule type="containsText" dxfId="444" priority="570" operator="containsText" text="1- Bajo">
      <formula>NOT(ISERROR(SEARCH("1- Bajo",C15)))</formula>
    </cfRule>
  </conditionalFormatting>
  <conditionalFormatting sqref="D15">
    <cfRule type="containsText" dxfId="443" priority="559" operator="containsText" text="3- Moderado">
      <formula>NOT(ISERROR(SEARCH("3- Moderado",D15)))</formula>
    </cfRule>
    <cfRule type="containsText" dxfId="442" priority="560" operator="containsText" text="6- Moderado">
      <formula>NOT(ISERROR(SEARCH("6- Moderado",D15)))</formula>
    </cfRule>
    <cfRule type="containsText" dxfId="441" priority="561" operator="containsText" text="4- Moderado">
      <formula>NOT(ISERROR(SEARCH("4- Moderado",D15)))</formula>
    </cfRule>
    <cfRule type="containsText" dxfId="440" priority="562" operator="containsText" text="3- Bajo">
      <formula>NOT(ISERROR(SEARCH("3- Bajo",D15)))</formula>
    </cfRule>
    <cfRule type="containsText" dxfId="439" priority="563" operator="containsText" text="4- Bajo">
      <formula>NOT(ISERROR(SEARCH("4- Bajo",D15)))</formula>
    </cfRule>
    <cfRule type="containsText" dxfId="438" priority="564" operator="containsText" text="1- Bajo">
      <formula>NOT(ISERROR(SEARCH("1- Bajo",D15)))</formula>
    </cfRule>
  </conditionalFormatting>
  <conditionalFormatting sqref="J10:J24">
    <cfRule type="containsText" dxfId="437" priority="558" operator="containsText" text="Moderado">
      <formula>NOT(ISERROR(SEARCH("Moderado",J10)))</formula>
    </cfRule>
  </conditionalFormatting>
  <conditionalFormatting sqref="J10:J24">
    <cfRule type="containsText" dxfId="436" priority="556" operator="containsText" text="Bajo">
      <formula>NOT(ISERROR(SEARCH("Bajo",J10)))</formula>
    </cfRule>
    <cfRule type="containsText" dxfId="435" priority="557" operator="containsText" text="Extremo">
      <formula>NOT(ISERROR(SEARCH("Extremo",J10)))</formula>
    </cfRule>
  </conditionalFormatting>
  <conditionalFormatting sqref="K10:K24">
    <cfRule type="containsText" dxfId="434" priority="554" operator="containsText" text="Baja">
      <formula>NOT(ISERROR(SEARCH("Baja",K10)))</formula>
    </cfRule>
    <cfRule type="containsText" dxfId="433" priority="555" operator="containsText" text="Muy Baja">
      <formula>NOT(ISERROR(SEARCH("Muy Baja",K10)))</formula>
    </cfRule>
  </conditionalFormatting>
  <conditionalFormatting sqref="K10:K24">
    <cfRule type="containsText" dxfId="432" priority="552" operator="containsText" text="Muy Alta">
      <formula>NOT(ISERROR(SEARCH("Muy Alta",K10)))</formula>
    </cfRule>
    <cfRule type="containsText" dxfId="431" priority="553" operator="containsText" text="Alta">
      <formula>NOT(ISERROR(SEARCH("Alta",K10)))</formula>
    </cfRule>
  </conditionalFormatting>
  <conditionalFormatting sqref="L10:L24">
    <cfRule type="containsText" dxfId="430" priority="548" operator="containsText" text="Catastrófico">
      <formula>NOT(ISERROR(SEARCH("Catastrófico",L10)))</formula>
    </cfRule>
    <cfRule type="containsText" dxfId="429" priority="549" operator="containsText" text="Mayor">
      <formula>NOT(ISERROR(SEARCH("Mayor",L10)))</formula>
    </cfRule>
    <cfRule type="containsText" dxfId="428" priority="550" operator="containsText" text="Menor">
      <formula>NOT(ISERROR(SEARCH("Menor",L10)))</formula>
    </cfRule>
    <cfRule type="containsText" dxfId="427" priority="551" operator="containsText" text="Leve">
      <formula>NOT(ISERROR(SEARCH("Leve",L10)))</formula>
    </cfRule>
  </conditionalFormatting>
  <conditionalFormatting sqref="A20 E20">
    <cfRule type="containsText" dxfId="426" priority="542" operator="containsText" text="3- Moderado">
      <formula>NOT(ISERROR(SEARCH("3- Moderado",A20)))</formula>
    </cfRule>
    <cfRule type="containsText" dxfId="425" priority="543" operator="containsText" text="6- Moderado">
      <formula>NOT(ISERROR(SEARCH("6- Moderado",A20)))</formula>
    </cfRule>
    <cfRule type="containsText" dxfId="424" priority="544" operator="containsText" text="4- Moderado">
      <formula>NOT(ISERROR(SEARCH("4- Moderado",A20)))</formula>
    </cfRule>
    <cfRule type="containsText" dxfId="423" priority="545" operator="containsText" text="3- Bajo">
      <formula>NOT(ISERROR(SEARCH("3- Bajo",A20)))</formula>
    </cfRule>
    <cfRule type="containsText" dxfId="422" priority="546" operator="containsText" text="4- Bajo">
      <formula>NOT(ISERROR(SEARCH("4- Bajo",A20)))</formula>
    </cfRule>
    <cfRule type="containsText" dxfId="421" priority="547" operator="containsText" text="1- Bajo">
      <formula>NOT(ISERROR(SEARCH("1- Bajo",A20)))</formula>
    </cfRule>
  </conditionalFormatting>
  <conditionalFormatting sqref="F20:G20">
    <cfRule type="containsText" dxfId="420" priority="536" operator="containsText" text="3- Moderado">
      <formula>NOT(ISERROR(SEARCH("3- Moderado",F20)))</formula>
    </cfRule>
    <cfRule type="containsText" dxfId="419" priority="537" operator="containsText" text="6- Moderado">
      <formula>NOT(ISERROR(SEARCH("6- Moderado",F20)))</formula>
    </cfRule>
    <cfRule type="containsText" dxfId="418" priority="538" operator="containsText" text="4- Moderado">
      <formula>NOT(ISERROR(SEARCH("4- Moderado",F20)))</formula>
    </cfRule>
    <cfRule type="containsText" dxfId="417" priority="539" operator="containsText" text="3- Bajo">
      <formula>NOT(ISERROR(SEARCH("3- Bajo",F20)))</formula>
    </cfRule>
    <cfRule type="containsText" dxfId="416" priority="540" operator="containsText" text="4- Bajo">
      <formula>NOT(ISERROR(SEARCH("4- Bajo",F20)))</formula>
    </cfRule>
    <cfRule type="containsText" dxfId="415" priority="541" operator="containsText" text="1- Bajo">
      <formula>NOT(ISERROR(SEARCH("1- Bajo",F20)))</formula>
    </cfRule>
  </conditionalFormatting>
  <conditionalFormatting sqref="C20">
    <cfRule type="containsText" dxfId="414" priority="530" operator="containsText" text="3- Moderado">
      <formula>NOT(ISERROR(SEARCH("3- Moderado",C20)))</formula>
    </cfRule>
    <cfRule type="containsText" dxfId="413" priority="531" operator="containsText" text="6- Moderado">
      <formula>NOT(ISERROR(SEARCH("6- Moderado",C20)))</formula>
    </cfRule>
    <cfRule type="containsText" dxfId="412" priority="532" operator="containsText" text="4- Moderado">
      <formula>NOT(ISERROR(SEARCH("4- Moderado",C20)))</formula>
    </cfRule>
    <cfRule type="containsText" dxfId="411" priority="533" operator="containsText" text="3- Bajo">
      <formula>NOT(ISERROR(SEARCH("3- Bajo",C20)))</formula>
    </cfRule>
    <cfRule type="containsText" dxfId="410" priority="534" operator="containsText" text="4- Bajo">
      <formula>NOT(ISERROR(SEARCH("4- Bajo",C20)))</formula>
    </cfRule>
    <cfRule type="containsText" dxfId="409" priority="535" operator="containsText" text="1- Bajo">
      <formula>NOT(ISERROR(SEARCH("1- Bajo",C20)))</formula>
    </cfRule>
  </conditionalFormatting>
  <conditionalFormatting sqref="D20">
    <cfRule type="containsText" dxfId="408" priority="524" operator="containsText" text="3- Moderado">
      <formula>NOT(ISERROR(SEARCH("3- Moderado",D20)))</formula>
    </cfRule>
    <cfRule type="containsText" dxfId="407" priority="525" operator="containsText" text="6- Moderado">
      <formula>NOT(ISERROR(SEARCH("6- Moderado",D20)))</formula>
    </cfRule>
    <cfRule type="containsText" dxfId="406" priority="526" operator="containsText" text="4- Moderado">
      <formula>NOT(ISERROR(SEARCH("4- Moderado",D20)))</formula>
    </cfRule>
    <cfRule type="containsText" dxfId="405" priority="527" operator="containsText" text="3- Bajo">
      <formula>NOT(ISERROR(SEARCH("3- Bajo",D20)))</formula>
    </cfRule>
    <cfRule type="containsText" dxfId="404" priority="528" operator="containsText" text="4- Bajo">
      <formula>NOT(ISERROR(SEARCH("4- Bajo",D20)))</formula>
    </cfRule>
    <cfRule type="containsText" dxfId="403" priority="529" operator="containsText" text="1- Bajo">
      <formula>NOT(ISERROR(SEARCH("1- Bajo",D20)))</formula>
    </cfRule>
  </conditionalFormatting>
  <conditionalFormatting sqref="K25:L25">
    <cfRule type="containsText" dxfId="402" priority="518" operator="containsText" text="3- Moderado">
      <formula>NOT(ISERROR(SEARCH("3- Moderado",K25)))</formula>
    </cfRule>
    <cfRule type="containsText" dxfId="401" priority="519" operator="containsText" text="6- Moderado">
      <formula>NOT(ISERROR(SEARCH("6- Moderado",K25)))</formula>
    </cfRule>
    <cfRule type="containsText" dxfId="400" priority="520" operator="containsText" text="4- Moderado">
      <formula>NOT(ISERROR(SEARCH("4- Moderado",K25)))</formula>
    </cfRule>
    <cfRule type="containsText" dxfId="399" priority="521" operator="containsText" text="3- Bajo">
      <formula>NOT(ISERROR(SEARCH("3- Bajo",K25)))</formula>
    </cfRule>
    <cfRule type="containsText" dxfId="398" priority="522" operator="containsText" text="4- Bajo">
      <formula>NOT(ISERROR(SEARCH("4- Bajo",K25)))</formula>
    </cfRule>
    <cfRule type="containsText" dxfId="397" priority="523" operator="containsText" text="1- Bajo">
      <formula>NOT(ISERROR(SEARCH("1- Bajo",K25)))</formula>
    </cfRule>
  </conditionalFormatting>
  <conditionalFormatting sqref="H25:I25">
    <cfRule type="containsText" dxfId="396" priority="512" operator="containsText" text="3- Moderado">
      <formula>NOT(ISERROR(SEARCH("3- Moderado",H25)))</formula>
    </cfRule>
    <cfRule type="containsText" dxfId="395" priority="513" operator="containsText" text="6- Moderado">
      <formula>NOT(ISERROR(SEARCH("6- Moderado",H25)))</formula>
    </cfRule>
    <cfRule type="containsText" dxfId="394" priority="514" operator="containsText" text="4- Moderado">
      <formula>NOT(ISERROR(SEARCH("4- Moderado",H25)))</formula>
    </cfRule>
    <cfRule type="containsText" dxfId="393" priority="515" operator="containsText" text="3- Bajo">
      <formula>NOT(ISERROR(SEARCH("3- Bajo",H25)))</formula>
    </cfRule>
    <cfRule type="containsText" dxfId="392" priority="516" operator="containsText" text="4- Bajo">
      <formula>NOT(ISERROR(SEARCH("4- Bajo",H25)))</formula>
    </cfRule>
    <cfRule type="containsText" dxfId="391" priority="517" operator="containsText" text="1- Bajo">
      <formula>NOT(ISERROR(SEARCH("1- Bajo",H25)))</formula>
    </cfRule>
  </conditionalFormatting>
  <conditionalFormatting sqref="A25 C25:E25">
    <cfRule type="containsText" dxfId="390" priority="506" operator="containsText" text="3- Moderado">
      <formula>NOT(ISERROR(SEARCH("3- Moderado",A25)))</formula>
    </cfRule>
    <cfRule type="containsText" dxfId="389" priority="507" operator="containsText" text="6- Moderado">
      <formula>NOT(ISERROR(SEARCH("6- Moderado",A25)))</formula>
    </cfRule>
    <cfRule type="containsText" dxfId="388" priority="508" operator="containsText" text="4- Moderado">
      <formula>NOT(ISERROR(SEARCH("4- Moderado",A25)))</formula>
    </cfRule>
    <cfRule type="containsText" dxfId="387" priority="509" operator="containsText" text="3- Bajo">
      <formula>NOT(ISERROR(SEARCH("3- Bajo",A25)))</formula>
    </cfRule>
    <cfRule type="containsText" dxfId="386" priority="510" operator="containsText" text="4- Bajo">
      <formula>NOT(ISERROR(SEARCH("4- Bajo",A25)))</formula>
    </cfRule>
    <cfRule type="containsText" dxfId="385" priority="511" operator="containsText" text="1- Bajo">
      <formula>NOT(ISERROR(SEARCH("1- Bajo",A25)))</formula>
    </cfRule>
  </conditionalFormatting>
  <conditionalFormatting sqref="F25:G25">
    <cfRule type="containsText" dxfId="384" priority="500" operator="containsText" text="3- Moderado">
      <formula>NOT(ISERROR(SEARCH("3- Moderado",F25)))</formula>
    </cfRule>
    <cfRule type="containsText" dxfId="383" priority="501" operator="containsText" text="6- Moderado">
      <formula>NOT(ISERROR(SEARCH("6- Moderado",F25)))</formula>
    </cfRule>
    <cfRule type="containsText" dxfId="382" priority="502" operator="containsText" text="4- Moderado">
      <formula>NOT(ISERROR(SEARCH("4- Moderado",F25)))</formula>
    </cfRule>
    <cfRule type="containsText" dxfId="381" priority="503" operator="containsText" text="3- Bajo">
      <formula>NOT(ISERROR(SEARCH("3- Bajo",F25)))</formula>
    </cfRule>
    <cfRule type="containsText" dxfId="380" priority="504" operator="containsText" text="4- Bajo">
      <formula>NOT(ISERROR(SEARCH("4- Bajo",F25)))</formula>
    </cfRule>
    <cfRule type="containsText" dxfId="379" priority="505" operator="containsText" text="1- Bajo">
      <formula>NOT(ISERROR(SEARCH("1- Bajo",F25)))</formula>
    </cfRule>
  </conditionalFormatting>
  <conditionalFormatting sqref="J25:J29">
    <cfRule type="containsText" dxfId="378" priority="495" operator="containsText" text="Bajo">
      <formula>NOT(ISERROR(SEARCH("Bajo",J25)))</formula>
    </cfRule>
    <cfRule type="containsText" dxfId="377" priority="496" operator="containsText" text="Moderado">
      <formula>NOT(ISERROR(SEARCH("Moderado",J25)))</formula>
    </cfRule>
    <cfRule type="containsText" dxfId="376" priority="497" operator="containsText" text="Alto">
      <formula>NOT(ISERROR(SEARCH("Alto",J25)))</formula>
    </cfRule>
    <cfRule type="containsText" dxfId="37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374" priority="470" operator="containsText" text="Moderado">
      <formula>NOT(ISERROR(SEARCH("Moderado",M25)))</formula>
    </cfRule>
    <cfRule type="containsText" dxfId="373" priority="490" operator="containsText" text="Bajo">
      <formula>NOT(ISERROR(SEARCH("Bajo",M25)))</formula>
    </cfRule>
    <cfRule type="containsText" dxfId="372" priority="491" operator="containsText" text="Moderado">
      <formula>NOT(ISERROR(SEARCH("Moderado",M25)))</formula>
    </cfRule>
    <cfRule type="containsText" dxfId="371" priority="492" operator="containsText" text="Alto">
      <formula>NOT(ISERROR(SEARCH("Alto",M25)))</formula>
    </cfRule>
    <cfRule type="containsText" dxfId="37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369" priority="484" operator="containsText" text="3- Moderado">
      <formula>NOT(ISERROR(SEARCH("3- Moderado",N25)))</formula>
    </cfRule>
    <cfRule type="containsText" dxfId="368" priority="485" operator="containsText" text="6- Moderado">
      <formula>NOT(ISERROR(SEARCH("6- Moderado",N25)))</formula>
    </cfRule>
    <cfRule type="containsText" dxfId="367" priority="486" operator="containsText" text="4- Moderado">
      <formula>NOT(ISERROR(SEARCH("4- Moderado",N25)))</formula>
    </cfRule>
    <cfRule type="containsText" dxfId="366" priority="487" operator="containsText" text="3- Bajo">
      <formula>NOT(ISERROR(SEARCH("3- Bajo",N25)))</formula>
    </cfRule>
    <cfRule type="containsText" dxfId="365" priority="488" operator="containsText" text="4- Bajo">
      <formula>NOT(ISERROR(SEARCH("4- Bajo",N25)))</formula>
    </cfRule>
    <cfRule type="containsText" dxfId="364" priority="489" operator="containsText" text="1- Bajo">
      <formula>NOT(ISERROR(SEARCH("1- Bajo",N25)))</formula>
    </cfRule>
  </conditionalFormatting>
  <conditionalFormatting sqref="H25:H29">
    <cfRule type="containsText" dxfId="363" priority="471" operator="containsText" text="Muy Alta">
      <formula>NOT(ISERROR(SEARCH("Muy Alta",H25)))</formula>
    </cfRule>
    <cfRule type="containsText" dxfId="362" priority="472" operator="containsText" text="Alta">
      <formula>NOT(ISERROR(SEARCH("Alta",H25)))</formula>
    </cfRule>
    <cfRule type="containsText" dxfId="361" priority="473" operator="containsText" text="Muy Alta">
      <formula>NOT(ISERROR(SEARCH("Muy Alta",H25)))</formula>
    </cfRule>
    <cfRule type="containsText" dxfId="360" priority="478" operator="containsText" text="Muy Baja">
      <formula>NOT(ISERROR(SEARCH("Muy Baja",H25)))</formula>
    </cfRule>
    <cfRule type="containsText" dxfId="359" priority="479" operator="containsText" text="Baja">
      <formula>NOT(ISERROR(SEARCH("Baja",H25)))</formula>
    </cfRule>
    <cfRule type="containsText" dxfId="358" priority="480" operator="containsText" text="Media">
      <formula>NOT(ISERROR(SEARCH("Media",H25)))</formula>
    </cfRule>
    <cfRule type="containsText" dxfId="357" priority="481" operator="containsText" text="Alta">
      <formula>NOT(ISERROR(SEARCH("Alta",H25)))</formula>
    </cfRule>
    <cfRule type="containsText" dxfId="356" priority="483" operator="containsText" text="Muy Alta">
      <formula>NOT(ISERROR(SEARCH("Muy Alta",H25)))</formula>
    </cfRule>
  </conditionalFormatting>
  <conditionalFormatting sqref="I25:I29">
    <cfRule type="containsText" dxfId="355" priority="474" operator="containsText" text="Catastrófico">
      <formula>NOT(ISERROR(SEARCH("Catastrófico",I25)))</formula>
    </cfRule>
    <cfRule type="containsText" dxfId="354" priority="475" operator="containsText" text="Mayor">
      <formula>NOT(ISERROR(SEARCH("Mayor",I25)))</formula>
    </cfRule>
    <cfRule type="containsText" dxfId="353" priority="476" operator="containsText" text="Menor">
      <formula>NOT(ISERROR(SEARCH("Menor",I25)))</formula>
    </cfRule>
    <cfRule type="containsText" dxfId="352" priority="477" operator="containsText" text="Leve">
      <formula>NOT(ISERROR(SEARCH("Leve",I25)))</formula>
    </cfRule>
    <cfRule type="containsText" dxfId="351" priority="482" operator="containsText" text="Moderado">
      <formula>NOT(ISERROR(SEARCH("Moderado",I25)))</formula>
    </cfRule>
  </conditionalFormatting>
  <conditionalFormatting sqref="K25:K29">
    <cfRule type="containsText" dxfId="350" priority="469" operator="containsText" text="Media">
      <formula>NOT(ISERROR(SEARCH("Media",K25)))</formula>
    </cfRule>
  </conditionalFormatting>
  <conditionalFormatting sqref="L25:L29">
    <cfRule type="containsText" dxfId="349" priority="468" operator="containsText" text="Moderado">
      <formula>NOT(ISERROR(SEARCH("Moderado",L25)))</formula>
    </cfRule>
  </conditionalFormatting>
  <conditionalFormatting sqref="J25:J29">
    <cfRule type="containsText" dxfId="348" priority="467" operator="containsText" text="Moderado">
      <formula>NOT(ISERROR(SEARCH("Moderado",J25)))</formula>
    </cfRule>
  </conditionalFormatting>
  <conditionalFormatting sqref="J25:J29">
    <cfRule type="containsText" dxfId="347" priority="465" operator="containsText" text="Bajo">
      <formula>NOT(ISERROR(SEARCH("Bajo",J25)))</formula>
    </cfRule>
    <cfRule type="containsText" dxfId="346" priority="466" operator="containsText" text="Extremo">
      <formula>NOT(ISERROR(SEARCH("Extremo",J25)))</formula>
    </cfRule>
  </conditionalFormatting>
  <conditionalFormatting sqref="K25:K29">
    <cfRule type="containsText" dxfId="345" priority="463" operator="containsText" text="Baja">
      <formula>NOT(ISERROR(SEARCH("Baja",K25)))</formula>
    </cfRule>
    <cfRule type="containsText" dxfId="344" priority="464" operator="containsText" text="Muy Baja">
      <formula>NOT(ISERROR(SEARCH("Muy Baja",K25)))</formula>
    </cfRule>
  </conditionalFormatting>
  <conditionalFormatting sqref="K25:K29">
    <cfRule type="containsText" dxfId="343" priority="461" operator="containsText" text="Muy Alta">
      <formula>NOT(ISERROR(SEARCH("Muy Alta",K25)))</formula>
    </cfRule>
    <cfRule type="containsText" dxfId="342" priority="462" operator="containsText" text="Alta">
      <formula>NOT(ISERROR(SEARCH("Alta",K25)))</formula>
    </cfRule>
  </conditionalFormatting>
  <conditionalFormatting sqref="L25:L29">
    <cfRule type="containsText" dxfId="341" priority="457" operator="containsText" text="Catastrófico">
      <formula>NOT(ISERROR(SEARCH("Catastrófico",L25)))</formula>
    </cfRule>
    <cfRule type="containsText" dxfId="340" priority="458" operator="containsText" text="Mayor">
      <formula>NOT(ISERROR(SEARCH("Mayor",L25)))</formula>
    </cfRule>
    <cfRule type="containsText" dxfId="339" priority="459" operator="containsText" text="Menor">
      <formula>NOT(ISERROR(SEARCH("Menor",L25)))</formula>
    </cfRule>
    <cfRule type="containsText" dxfId="338" priority="460" operator="containsText" text="Leve">
      <formula>NOT(ISERROR(SEARCH("Leve",L25)))</formula>
    </cfRule>
  </conditionalFormatting>
  <conditionalFormatting sqref="K30:L30">
    <cfRule type="containsText" dxfId="337" priority="451" operator="containsText" text="3- Moderado">
      <formula>NOT(ISERROR(SEARCH("3- Moderado",K30)))</formula>
    </cfRule>
    <cfRule type="containsText" dxfId="336" priority="452" operator="containsText" text="6- Moderado">
      <formula>NOT(ISERROR(SEARCH("6- Moderado",K30)))</formula>
    </cfRule>
    <cfRule type="containsText" dxfId="335" priority="453" operator="containsText" text="4- Moderado">
      <formula>NOT(ISERROR(SEARCH("4- Moderado",K30)))</formula>
    </cfRule>
    <cfRule type="containsText" dxfId="334" priority="454" operator="containsText" text="3- Bajo">
      <formula>NOT(ISERROR(SEARCH("3- Bajo",K30)))</formula>
    </cfRule>
    <cfRule type="containsText" dxfId="333" priority="455" operator="containsText" text="4- Bajo">
      <formula>NOT(ISERROR(SEARCH("4- Bajo",K30)))</formula>
    </cfRule>
    <cfRule type="containsText" dxfId="332" priority="456" operator="containsText" text="1- Bajo">
      <formula>NOT(ISERROR(SEARCH("1- Bajo",K30)))</formula>
    </cfRule>
  </conditionalFormatting>
  <conditionalFormatting sqref="H30:I30">
    <cfRule type="containsText" dxfId="331" priority="445" operator="containsText" text="3- Moderado">
      <formula>NOT(ISERROR(SEARCH("3- Moderado",H30)))</formula>
    </cfRule>
    <cfRule type="containsText" dxfId="330" priority="446" operator="containsText" text="6- Moderado">
      <formula>NOT(ISERROR(SEARCH("6- Moderado",H30)))</formula>
    </cfRule>
    <cfRule type="containsText" dxfId="329" priority="447" operator="containsText" text="4- Moderado">
      <formula>NOT(ISERROR(SEARCH("4- Moderado",H30)))</formula>
    </cfRule>
    <cfRule type="containsText" dxfId="328" priority="448" operator="containsText" text="3- Bajo">
      <formula>NOT(ISERROR(SEARCH("3- Bajo",H30)))</formula>
    </cfRule>
    <cfRule type="containsText" dxfId="327" priority="449" operator="containsText" text="4- Bajo">
      <formula>NOT(ISERROR(SEARCH("4- Bajo",H30)))</formula>
    </cfRule>
    <cfRule type="containsText" dxfId="326" priority="450" operator="containsText" text="1- Bajo">
      <formula>NOT(ISERROR(SEARCH("1- Bajo",H30)))</formula>
    </cfRule>
  </conditionalFormatting>
  <conditionalFormatting sqref="A30 C30:E30">
    <cfRule type="containsText" dxfId="325" priority="439" operator="containsText" text="3- Moderado">
      <formula>NOT(ISERROR(SEARCH("3- Moderado",A30)))</formula>
    </cfRule>
    <cfRule type="containsText" dxfId="324" priority="440" operator="containsText" text="6- Moderado">
      <formula>NOT(ISERROR(SEARCH("6- Moderado",A30)))</formula>
    </cfRule>
    <cfRule type="containsText" dxfId="323" priority="441" operator="containsText" text="4- Moderado">
      <formula>NOT(ISERROR(SEARCH("4- Moderado",A30)))</formula>
    </cfRule>
    <cfRule type="containsText" dxfId="322" priority="442" operator="containsText" text="3- Bajo">
      <formula>NOT(ISERROR(SEARCH("3- Bajo",A30)))</formula>
    </cfRule>
    <cfRule type="containsText" dxfId="321" priority="443" operator="containsText" text="4- Bajo">
      <formula>NOT(ISERROR(SEARCH("4- Bajo",A30)))</formula>
    </cfRule>
    <cfRule type="containsText" dxfId="320" priority="444" operator="containsText" text="1- Bajo">
      <formula>NOT(ISERROR(SEARCH("1- Bajo",A30)))</formula>
    </cfRule>
  </conditionalFormatting>
  <conditionalFormatting sqref="F30:G30">
    <cfRule type="containsText" dxfId="319" priority="433" operator="containsText" text="3- Moderado">
      <formula>NOT(ISERROR(SEARCH("3- Moderado",F30)))</formula>
    </cfRule>
    <cfRule type="containsText" dxfId="318" priority="434" operator="containsText" text="6- Moderado">
      <formula>NOT(ISERROR(SEARCH("6- Moderado",F30)))</formula>
    </cfRule>
    <cfRule type="containsText" dxfId="317" priority="435" operator="containsText" text="4- Moderado">
      <formula>NOT(ISERROR(SEARCH("4- Moderado",F30)))</formula>
    </cfRule>
    <cfRule type="containsText" dxfId="316" priority="436" operator="containsText" text="3- Bajo">
      <formula>NOT(ISERROR(SEARCH("3- Bajo",F30)))</formula>
    </cfRule>
    <cfRule type="containsText" dxfId="315" priority="437" operator="containsText" text="4- Bajo">
      <formula>NOT(ISERROR(SEARCH("4- Bajo",F30)))</formula>
    </cfRule>
    <cfRule type="containsText" dxfId="314" priority="438" operator="containsText" text="1- Bajo">
      <formula>NOT(ISERROR(SEARCH("1- Bajo",F30)))</formula>
    </cfRule>
  </conditionalFormatting>
  <conditionalFormatting sqref="J30:J34">
    <cfRule type="containsText" dxfId="313" priority="428" operator="containsText" text="Bajo">
      <formula>NOT(ISERROR(SEARCH("Bajo",J30)))</formula>
    </cfRule>
    <cfRule type="containsText" dxfId="312" priority="429" operator="containsText" text="Moderado">
      <formula>NOT(ISERROR(SEARCH("Moderado",J30)))</formula>
    </cfRule>
    <cfRule type="containsText" dxfId="311" priority="430" operator="containsText" text="Alto">
      <formula>NOT(ISERROR(SEARCH("Alto",J30)))</formula>
    </cfRule>
    <cfRule type="containsText" dxfId="31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09" priority="403" operator="containsText" text="Moderado">
      <formula>NOT(ISERROR(SEARCH("Moderado",M30)))</formula>
    </cfRule>
    <cfRule type="containsText" dxfId="308" priority="423" operator="containsText" text="Bajo">
      <formula>NOT(ISERROR(SEARCH("Bajo",M30)))</formula>
    </cfRule>
    <cfRule type="containsText" dxfId="307" priority="424" operator="containsText" text="Moderado">
      <formula>NOT(ISERROR(SEARCH("Moderado",M30)))</formula>
    </cfRule>
    <cfRule type="containsText" dxfId="306" priority="425" operator="containsText" text="Alto">
      <formula>NOT(ISERROR(SEARCH("Alto",M30)))</formula>
    </cfRule>
    <cfRule type="containsText" dxfId="30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04" priority="417" operator="containsText" text="3- Moderado">
      <formula>NOT(ISERROR(SEARCH("3- Moderado",N30)))</formula>
    </cfRule>
    <cfRule type="containsText" dxfId="303" priority="418" operator="containsText" text="6- Moderado">
      <formula>NOT(ISERROR(SEARCH("6- Moderado",N30)))</formula>
    </cfRule>
    <cfRule type="containsText" dxfId="302" priority="419" operator="containsText" text="4- Moderado">
      <formula>NOT(ISERROR(SEARCH("4- Moderado",N30)))</formula>
    </cfRule>
    <cfRule type="containsText" dxfId="301" priority="420" operator="containsText" text="3- Bajo">
      <formula>NOT(ISERROR(SEARCH("3- Bajo",N30)))</formula>
    </cfRule>
    <cfRule type="containsText" dxfId="300" priority="421" operator="containsText" text="4- Bajo">
      <formula>NOT(ISERROR(SEARCH("4- Bajo",N30)))</formula>
    </cfRule>
    <cfRule type="containsText" dxfId="299" priority="422" operator="containsText" text="1- Bajo">
      <formula>NOT(ISERROR(SEARCH("1- Bajo",N30)))</formula>
    </cfRule>
  </conditionalFormatting>
  <conditionalFormatting sqref="H30:H34">
    <cfRule type="containsText" dxfId="298" priority="404" operator="containsText" text="Muy Alta">
      <formula>NOT(ISERROR(SEARCH("Muy Alta",H30)))</formula>
    </cfRule>
    <cfRule type="containsText" dxfId="297" priority="405" operator="containsText" text="Alta">
      <formula>NOT(ISERROR(SEARCH("Alta",H30)))</formula>
    </cfRule>
    <cfRule type="containsText" dxfId="296" priority="406" operator="containsText" text="Muy Alta">
      <formula>NOT(ISERROR(SEARCH("Muy Alta",H30)))</formula>
    </cfRule>
    <cfRule type="containsText" dxfId="295" priority="411" operator="containsText" text="Muy Baja">
      <formula>NOT(ISERROR(SEARCH("Muy Baja",H30)))</formula>
    </cfRule>
    <cfRule type="containsText" dxfId="294" priority="412" operator="containsText" text="Baja">
      <formula>NOT(ISERROR(SEARCH("Baja",H30)))</formula>
    </cfRule>
    <cfRule type="containsText" dxfId="293" priority="413" operator="containsText" text="Media">
      <formula>NOT(ISERROR(SEARCH("Media",H30)))</formula>
    </cfRule>
    <cfRule type="containsText" dxfId="292" priority="414" operator="containsText" text="Alta">
      <formula>NOT(ISERROR(SEARCH("Alta",H30)))</formula>
    </cfRule>
    <cfRule type="containsText" dxfId="291" priority="416" operator="containsText" text="Muy Alta">
      <formula>NOT(ISERROR(SEARCH("Muy Alta",H30)))</formula>
    </cfRule>
  </conditionalFormatting>
  <conditionalFormatting sqref="I30:I34">
    <cfRule type="containsText" dxfId="290" priority="407" operator="containsText" text="Catastrófico">
      <formula>NOT(ISERROR(SEARCH("Catastrófico",I30)))</formula>
    </cfRule>
    <cfRule type="containsText" dxfId="289" priority="408" operator="containsText" text="Mayor">
      <formula>NOT(ISERROR(SEARCH("Mayor",I30)))</formula>
    </cfRule>
    <cfRule type="containsText" dxfId="288" priority="409" operator="containsText" text="Menor">
      <formula>NOT(ISERROR(SEARCH("Menor",I30)))</formula>
    </cfRule>
    <cfRule type="containsText" dxfId="287" priority="410" operator="containsText" text="Leve">
      <formula>NOT(ISERROR(SEARCH("Leve",I30)))</formula>
    </cfRule>
    <cfRule type="containsText" dxfId="286" priority="415" operator="containsText" text="Moderado">
      <formula>NOT(ISERROR(SEARCH("Moderado",I30)))</formula>
    </cfRule>
  </conditionalFormatting>
  <conditionalFormatting sqref="K30:K34">
    <cfRule type="containsText" dxfId="285" priority="402" operator="containsText" text="Media">
      <formula>NOT(ISERROR(SEARCH("Media",K30)))</formula>
    </cfRule>
  </conditionalFormatting>
  <conditionalFormatting sqref="L30:L34">
    <cfRule type="containsText" dxfId="284" priority="401" operator="containsText" text="Moderado">
      <formula>NOT(ISERROR(SEARCH("Moderado",L30)))</formula>
    </cfRule>
  </conditionalFormatting>
  <conditionalFormatting sqref="J30:J34">
    <cfRule type="containsText" dxfId="283" priority="400" operator="containsText" text="Moderado">
      <formula>NOT(ISERROR(SEARCH("Moderado",J30)))</formula>
    </cfRule>
  </conditionalFormatting>
  <conditionalFormatting sqref="J30:J34">
    <cfRule type="containsText" dxfId="282" priority="398" operator="containsText" text="Bajo">
      <formula>NOT(ISERROR(SEARCH("Bajo",J30)))</formula>
    </cfRule>
    <cfRule type="containsText" dxfId="281" priority="399" operator="containsText" text="Extremo">
      <formula>NOT(ISERROR(SEARCH("Extremo",J30)))</formula>
    </cfRule>
  </conditionalFormatting>
  <conditionalFormatting sqref="K30:K34">
    <cfRule type="containsText" dxfId="280" priority="396" operator="containsText" text="Baja">
      <formula>NOT(ISERROR(SEARCH("Baja",K30)))</formula>
    </cfRule>
    <cfRule type="containsText" dxfId="279" priority="397" operator="containsText" text="Muy Baja">
      <formula>NOT(ISERROR(SEARCH("Muy Baja",K30)))</formula>
    </cfRule>
  </conditionalFormatting>
  <conditionalFormatting sqref="K30:K34">
    <cfRule type="containsText" dxfId="278" priority="394" operator="containsText" text="Muy Alta">
      <formula>NOT(ISERROR(SEARCH("Muy Alta",K30)))</formula>
    </cfRule>
    <cfRule type="containsText" dxfId="277" priority="395" operator="containsText" text="Alta">
      <formula>NOT(ISERROR(SEARCH("Alta",K30)))</formula>
    </cfRule>
  </conditionalFormatting>
  <conditionalFormatting sqref="L30:L34">
    <cfRule type="containsText" dxfId="276" priority="390" operator="containsText" text="Catastrófico">
      <formula>NOT(ISERROR(SEARCH("Catastrófico",L30)))</formula>
    </cfRule>
    <cfRule type="containsText" dxfId="275" priority="391" operator="containsText" text="Mayor">
      <formula>NOT(ISERROR(SEARCH("Mayor",L30)))</formula>
    </cfRule>
    <cfRule type="containsText" dxfId="274" priority="392" operator="containsText" text="Menor">
      <formula>NOT(ISERROR(SEARCH("Menor",L30)))</formula>
    </cfRule>
    <cfRule type="containsText" dxfId="273"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34"/>
  <sheetViews>
    <sheetView topLeftCell="A30" zoomScaleNormal="100" workbookViewId="0">
      <selection activeCell="T20" sqref="T20:T34"/>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3" customWidth="1"/>
    <col min="21" max="176" width="11.42578125" style="7"/>
  </cols>
  <sheetData>
    <row r="1" spans="1:278" s="137" customFormat="1" ht="16.5" customHeight="1">
      <c r="A1" s="414"/>
      <c r="B1" s="415"/>
      <c r="C1" s="415"/>
      <c r="D1" s="538" t="s">
        <v>653</v>
      </c>
      <c r="E1" s="538"/>
      <c r="F1" s="538"/>
      <c r="G1" s="538"/>
      <c r="H1" s="538"/>
      <c r="I1" s="538"/>
      <c r="J1" s="538"/>
      <c r="K1" s="538"/>
      <c r="L1" s="538"/>
      <c r="M1" s="538"/>
      <c r="N1" s="538"/>
      <c r="O1" s="538"/>
      <c r="P1" s="538"/>
      <c r="Q1" s="539"/>
      <c r="R1" s="406" t="s">
        <v>291</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40"/>
      <c r="E2" s="540"/>
      <c r="F2" s="540"/>
      <c r="G2" s="540"/>
      <c r="H2" s="540"/>
      <c r="I2" s="540"/>
      <c r="J2" s="540"/>
      <c r="K2" s="540"/>
      <c r="L2" s="540"/>
      <c r="M2" s="540"/>
      <c r="N2" s="540"/>
      <c r="O2" s="540"/>
      <c r="P2" s="540"/>
      <c r="Q2" s="54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0"/>
      <c r="E3" s="540"/>
      <c r="F3" s="540"/>
      <c r="G3" s="540"/>
      <c r="H3" s="540"/>
      <c r="I3" s="540"/>
      <c r="J3" s="540"/>
      <c r="K3" s="540"/>
      <c r="L3" s="540"/>
      <c r="M3" s="540"/>
      <c r="N3" s="540"/>
      <c r="O3" s="540"/>
      <c r="P3" s="540"/>
      <c r="Q3" s="54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292</v>
      </c>
      <c r="B4" s="408"/>
      <c r="C4" s="409"/>
      <c r="D4" s="410" t="str">
        <f>'Mapa Final'!D4</f>
        <v>Administración de la Carrera Judicial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294</v>
      </c>
      <c r="B5" s="408"/>
      <c r="C5" s="409"/>
      <c r="D5" s="41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19"/>
      <c r="F5" s="419"/>
      <c r="G5" s="419"/>
      <c r="H5" s="419"/>
      <c r="I5" s="419"/>
      <c r="J5" s="419"/>
      <c r="K5" s="419"/>
      <c r="L5" s="419"/>
      <c r="M5" s="419"/>
      <c r="N5" s="42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296</v>
      </c>
      <c r="B6" s="408"/>
      <c r="C6" s="409"/>
      <c r="D6" s="418" t="str">
        <f>'Mapa Final'!D6</f>
        <v>Nivel Central y Seccional</v>
      </c>
      <c r="E6" s="419"/>
      <c r="F6" s="419"/>
      <c r="G6" s="419"/>
      <c r="H6" s="419"/>
      <c r="I6" s="419"/>
      <c r="J6" s="419"/>
      <c r="K6" s="419"/>
      <c r="L6" s="419"/>
      <c r="M6" s="419"/>
      <c r="N6" s="42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46" t="s">
        <v>600</v>
      </c>
      <c r="B7" s="547"/>
      <c r="C7" s="547"/>
      <c r="D7" s="547"/>
      <c r="E7" s="547"/>
      <c r="F7" s="548"/>
      <c r="G7" s="153"/>
      <c r="H7" s="549" t="s">
        <v>601</v>
      </c>
      <c r="I7" s="549"/>
      <c r="J7" s="549"/>
      <c r="K7" s="549" t="s">
        <v>602</v>
      </c>
      <c r="L7" s="549"/>
      <c r="M7" s="549"/>
      <c r="N7" s="550" t="s">
        <v>603</v>
      </c>
      <c r="O7" s="542" t="s">
        <v>604</v>
      </c>
      <c r="P7" s="544" t="s">
        <v>605</v>
      </c>
      <c r="Q7" s="545"/>
      <c r="R7" s="544" t="s">
        <v>606</v>
      </c>
      <c r="S7" s="545"/>
      <c r="T7" s="551" t="s">
        <v>654</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304</v>
      </c>
      <c r="C8" s="163" t="s">
        <v>228</v>
      </c>
      <c r="D8" s="154" t="s">
        <v>305</v>
      </c>
      <c r="E8" s="155" t="s">
        <v>232</v>
      </c>
      <c r="F8" s="155" t="s">
        <v>234</v>
      </c>
      <c r="G8" s="155" t="s">
        <v>236</v>
      </c>
      <c r="H8" s="156" t="s">
        <v>608</v>
      </c>
      <c r="I8" s="156" t="s">
        <v>567</v>
      </c>
      <c r="J8" s="156" t="s">
        <v>609</v>
      </c>
      <c r="K8" s="156" t="s">
        <v>608</v>
      </c>
      <c r="L8" s="156" t="s">
        <v>610</v>
      </c>
      <c r="M8" s="156" t="s">
        <v>609</v>
      </c>
      <c r="N8" s="550"/>
      <c r="O8" s="543"/>
      <c r="P8" s="157" t="s">
        <v>611</v>
      </c>
      <c r="Q8" s="157" t="s">
        <v>612</v>
      </c>
      <c r="R8" s="157" t="s">
        <v>613</v>
      </c>
      <c r="S8" s="157" t="s">
        <v>614</v>
      </c>
      <c r="T8" s="55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33"/>
      <c r="B9" s="534"/>
      <c r="C9" s="534"/>
      <c r="D9" s="534"/>
      <c r="E9" s="534"/>
      <c r="F9" s="534"/>
      <c r="G9" s="534"/>
      <c r="H9" s="534"/>
      <c r="I9" s="534"/>
      <c r="J9" s="534"/>
      <c r="K9" s="534"/>
      <c r="L9" s="534"/>
      <c r="M9" s="534"/>
      <c r="N9" s="534"/>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8">
        <f>'Mapa Final'!A10</f>
        <v>1</v>
      </c>
      <c r="B10" s="531" t="str">
        <f>'Mapa Final'!B10</f>
        <v>Incumplimiento de la evaluación de servicios de funcionarios</v>
      </c>
      <c r="C10" s="521" t="str">
        <f>'Mapa Final'!C10</f>
        <v>Incumplimiento de las metas establecidas</v>
      </c>
      <c r="D10" s="521" t="str">
        <f>'Mapa Final'!D10</f>
        <v xml:space="preserve">1. Falta de seguimiento a los diferentes factores que integran la evaluación de servicios de los funcionarios en carrera judicial.
2. Superior funcional no allegue los formatos del factor calidad.
3.Los formatos diligenciados no son los vigentes de conformidad con el Acuerdo 16-10618.
4. Incumplimento en el reporte estadistico.
5.Falta de los formatos que intregran los factores de la calificacion de servicios.
</v>
      </c>
      <c r="E10" s="497" t="str">
        <f>'Mapa Final'!E10</f>
        <v>No presentación de datos o Presentación de datos incompletas de la información relacionadas respecto a la calificación de servicios de funcionarios</v>
      </c>
      <c r="F10" s="497" t="str">
        <f>'Mapa Final'!F10</f>
        <v>Posibilidad de incumplimiento de metas establecidas debido a la no presentación de datos o Presentación de datos incompletas de la información relacionadas respecto a la calificación de servicios de funcionarios</v>
      </c>
      <c r="G10" s="497" t="str">
        <f>'Mapa Final'!G10</f>
        <v>Ejecución y Administración de Procesos</v>
      </c>
      <c r="H10" s="500" t="str">
        <f>'Mapa Final'!I10</f>
        <v>Media</v>
      </c>
      <c r="I10" s="503" t="str">
        <f>'Mapa Final'!L10</f>
        <v>Moderado</v>
      </c>
      <c r="J10" s="506" t="str">
        <f>'Mapa Final'!N10</f>
        <v>Moderado</v>
      </c>
      <c r="K10" s="509" t="str">
        <f>'Mapa Final'!AA10</f>
        <v>Baja</v>
      </c>
      <c r="L10" s="509" t="str">
        <f>'Mapa Final'!AE10</f>
        <v>Moderado</v>
      </c>
      <c r="M10" s="524" t="str">
        <f>'Mapa Final'!AG10</f>
        <v>Moderado</v>
      </c>
      <c r="N10" s="509" t="str">
        <f>'Mapa Final'!AH10</f>
        <v>Aceptar</v>
      </c>
      <c r="O10" s="515" t="s">
        <v>655</v>
      </c>
      <c r="P10" s="527"/>
      <c r="Q10" s="530" t="s">
        <v>9</v>
      </c>
      <c r="R10" s="512">
        <v>44470</v>
      </c>
      <c r="S10" s="512">
        <v>44561</v>
      </c>
      <c r="T10" s="515" t="s">
        <v>656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c r="A11" s="519"/>
      <c r="B11" s="553"/>
      <c r="C11" s="522"/>
      <c r="D11" s="522"/>
      <c r="E11" s="498"/>
      <c r="F11" s="498"/>
      <c r="G11" s="498"/>
      <c r="H11" s="501"/>
      <c r="I11" s="504"/>
      <c r="J11" s="507"/>
      <c r="K11" s="510"/>
      <c r="L11" s="510"/>
      <c r="M11" s="525"/>
      <c r="N11" s="510"/>
      <c r="O11" s="516"/>
      <c r="P11" s="528"/>
      <c r="Q11" s="513"/>
      <c r="R11" s="513"/>
      <c r="S11" s="513"/>
      <c r="T11" s="51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c r="A12" s="519"/>
      <c r="B12" s="553"/>
      <c r="C12" s="522"/>
      <c r="D12" s="522"/>
      <c r="E12" s="498"/>
      <c r="F12" s="498"/>
      <c r="G12" s="498"/>
      <c r="H12" s="501"/>
      <c r="I12" s="504"/>
      <c r="J12" s="507"/>
      <c r="K12" s="510"/>
      <c r="L12" s="510"/>
      <c r="M12" s="525"/>
      <c r="N12" s="510"/>
      <c r="O12" s="516"/>
      <c r="P12" s="528"/>
      <c r="Q12" s="513"/>
      <c r="R12" s="513"/>
      <c r="S12" s="513"/>
      <c r="T12" s="51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c r="A13" s="519"/>
      <c r="B13" s="553"/>
      <c r="C13" s="522"/>
      <c r="D13" s="522"/>
      <c r="E13" s="498"/>
      <c r="F13" s="498"/>
      <c r="G13" s="498"/>
      <c r="H13" s="501"/>
      <c r="I13" s="504"/>
      <c r="J13" s="507"/>
      <c r="K13" s="510"/>
      <c r="L13" s="510"/>
      <c r="M13" s="525"/>
      <c r="N13" s="510"/>
      <c r="O13" s="516"/>
      <c r="P13" s="528"/>
      <c r="Q13" s="513"/>
      <c r="R13" s="513"/>
      <c r="S13" s="513"/>
      <c r="T13" s="51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c r="A14" s="520"/>
      <c r="B14" s="554"/>
      <c r="C14" s="523"/>
      <c r="D14" s="523"/>
      <c r="E14" s="499"/>
      <c r="F14" s="499"/>
      <c r="G14" s="499"/>
      <c r="H14" s="502"/>
      <c r="I14" s="505"/>
      <c r="J14" s="508"/>
      <c r="K14" s="511"/>
      <c r="L14" s="511"/>
      <c r="M14" s="526"/>
      <c r="N14" s="511"/>
      <c r="O14" s="517"/>
      <c r="P14" s="529"/>
      <c r="Q14" s="514"/>
      <c r="R14" s="514"/>
      <c r="S14" s="514"/>
      <c r="T14" s="51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15" customHeight="1">
      <c r="A15" s="518">
        <f>'Mapa Final'!A15</f>
        <v>2</v>
      </c>
      <c r="B15" s="531" t="str">
        <f>'Mapa Final'!B15</f>
        <v xml:space="preserve">Inobservancia en los trámites del Concurso de Méritos
</v>
      </c>
      <c r="C15" s="521" t="str">
        <f>'Mapa Final'!C15</f>
        <v>Incumplimiento de las metas establecidas</v>
      </c>
      <c r="D15" s="521" t="str">
        <f>'Mapa Final'!D15</f>
        <v xml:space="preserve">1.No validar la información suministrada de planta.
2. Publicar como vacantes cargos que están provistos en propiedad y omitir publicación de cargos que se encuentran vacantes.
3. Reporte de novedades extemporáneas por parte de los Despachos Judiciales.
4. Desconocimiento de la normatividad y procedimientos para reporte de vacantes al Consejo Seccional de la Judicatura.
</v>
      </c>
      <c r="E15" s="497" t="str">
        <f>'Mapa Final'!E15</f>
        <v>Incumplimiento de etapas del concurso de meritos</v>
      </c>
      <c r="F15" s="497" t="str">
        <f>'Mapa Final'!F15</f>
        <v>Posibilidad de  incumplimiento de las metas al surtir las etapas de los trámites de Concurso de Méritos</v>
      </c>
      <c r="G15" s="497" t="str">
        <f>'Mapa Final'!G15</f>
        <v>Ejecución y Administración de Procesos</v>
      </c>
      <c r="H15" s="500" t="str">
        <f>'Mapa Final'!I15</f>
        <v>Media</v>
      </c>
      <c r="I15" s="503" t="str">
        <f>'Mapa Final'!L15</f>
        <v>Moderado</v>
      </c>
      <c r="J15" s="506" t="str">
        <f>'Mapa Final'!N15</f>
        <v>Moderado</v>
      </c>
      <c r="K15" s="509" t="str">
        <f>'Mapa Final'!AA15</f>
        <v>Baja</v>
      </c>
      <c r="L15" s="509" t="str">
        <f>'Mapa Final'!AE15</f>
        <v>Moderado</v>
      </c>
      <c r="M15" s="524" t="str">
        <f>'Mapa Final'!AG15</f>
        <v>Moderado</v>
      </c>
      <c r="N15" s="509" t="str">
        <f>'Mapa Final'!AH15</f>
        <v>Aceptar</v>
      </c>
      <c r="O15" s="515" t="s">
        <v>657</v>
      </c>
      <c r="P15" s="527"/>
      <c r="Q15" s="530" t="s">
        <v>628</v>
      </c>
      <c r="R15" s="512">
        <v>44470</v>
      </c>
      <c r="S15" s="512">
        <v>44561</v>
      </c>
      <c r="T15" s="515" t="s">
        <v>658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13.5" customHeight="1">
      <c r="A16" s="519"/>
      <c r="B16" s="553"/>
      <c r="C16" s="522"/>
      <c r="D16" s="522"/>
      <c r="E16" s="498"/>
      <c r="F16" s="498"/>
      <c r="G16" s="498"/>
      <c r="H16" s="501"/>
      <c r="I16" s="504"/>
      <c r="J16" s="507"/>
      <c r="K16" s="510"/>
      <c r="L16" s="510"/>
      <c r="M16" s="525"/>
      <c r="N16" s="510"/>
      <c r="O16" s="516"/>
      <c r="P16" s="528"/>
      <c r="Q16" s="513"/>
      <c r="R16" s="513"/>
      <c r="S16" s="513"/>
      <c r="T16" s="51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13.5" customHeight="1">
      <c r="A17" s="519"/>
      <c r="B17" s="553"/>
      <c r="C17" s="522"/>
      <c r="D17" s="522"/>
      <c r="E17" s="498"/>
      <c r="F17" s="498"/>
      <c r="G17" s="498"/>
      <c r="H17" s="501"/>
      <c r="I17" s="504"/>
      <c r="J17" s="507"/>
      <c r="K17" s="510"/>
      <c r="L17" s="510"/>
      <c r="M17" s="525"/>
      <c r="N17" s="510"/>
      <c r="O17" s="516"/>
      <c r="P17" s="528"/>
      <c r="Q17" s="513"/>
      <c r="R17" s="513"/>
      <c r="S17" s="513"/>
      <c r="T17" s="51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13.5" customHeight="1">
      <c r="A18" s="519"/>
      <c r="B18" s="553"/>
      <c r="C18" s="522"/>
      <c r="D18" s="522"/>
      <c r="E18" s="498"/>
      <c r="F18" s="498"/>
      <c r="G18" s="498"/>
      <c r="H18" s="501"/>
      <c r="I18" s="504"/>
      <c r="J18" s="507"/>
      <c r="K18" s="510"/>
      <c r="L18" s="510"/>
      <c r="M18" s="525"/>
      <c r="N18" s="510"/>
      <c r="O18" s="516"/>
      <c r="P18" s="528"/>
      <c r="Q18" s="513"/>
      <c r="R18" s="513"/>
      <c r="S18" s="513"/>
      <c r="T18" s="51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55.75" customHeight="1" thickBot="1">
      <c r="A19" s="520"/>
      <c r="B19" s="554"/>
      <c r="C19" s="523"/>
      <c r="D19" s="523"/>
      <c r="E19" s="499"/>
      <c r="F19" s="499"/>
      <c r="G19" s="499"/>
      <c r="H19" s="502"/>
      <c r="I19" s="505"/>
      <c r="J19" s="508"/>
      <c r="K19" s="511"/>
      <c r="L19" s="511"/>
      <c r="M19" s="526"/>
      <c r="N19" s="511"/>
      <c r="O19" s="517"/>
      <c r="P19" s="529"/>
      <c r="Q19" s="514"/>
      <c r="R19" s="514"/>
      <c r="S19" s="514"/>
      <c r="T19" s="51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18">
        <f>'Mapa Final'!A20</f>
        <v>3</v>
      </c>
      <c r="B20" s="531" t="str">
        <f>'Mapa Final'!B20</f>
        <v>Contravenir el trámite de traslado a servidores judiciales.</v>
      </c>
      <c r="C20" s="521" t="str">
        <f>'Mapa Final'!C20</f>
        <v>Incumplimiento de las metas establecidas</v>
      </c>
      <c r="D20" s="521" t="str">
        <f>'Mapa Final'!D20</f>
        <v xml:space="preserve">1.Concesion de concepto favorable de traslado sin el cumplimiento de los requistos.
2.Concesion de conpceto favorable de traslado a sede con lista de elegibles o traslado en tramite.
3. Inoportuna comunicación de la Unidad de Carrera en un trámite de traslado para la misma sede.
</v>
      </c>
      <c r="E20" s="497" t="str">
        <f>'Mapa Final'!E20</f>
        <v>Inadecuada evaluación de los requisitos y factores que justifican emitir concepto favorable o desfavorable para las solicitudes de traslados presentadas por funcionarios y empleados.</v>
      </c>
      <c r="F20" s="497" t="str">
        <f>'Mapa Final'!F20</f>
        <v>Posibilidad de incumplimiento de metas debido a la inadecuada evaluación de los requisitos y factores que justifican emitir concepto favorable o desfavorable para las solicitudes de traslados presentadas por funcionarios y empleados.</v>
      </c>
      <c r="G20" s="497" t="str">
        <f>'Mapa Final'!G20</f>
        <v>Ejecución y Administración de Procesos</v>
      </c>
      <c r="H20" s="500" t="str">
        <f>'Mapa Final'!I20</f>
        <v>Media</v>
      </c>
      <c r="I20" s="503" t="str">
        <f>'Mapa Final'!L20</f>
        <v>Moderado</v>
      </c>
      <c r="J20" s="506" t="str">
        <f>'Mapa Final'!N20</f>
        <v>Moderado</v>
      </c>
      <c r="K20" s="509" t="str">
        <f>'Mapa Final'!AA20</f>
        <v>Baja</v>
      </c>
      <c r="L20" s="509" t="str">
        <f>'Mapa Final'!AE20</f>
        <v>Moderado</v>
      </c>
      <c r="M20" s="524" t="str">
        <f>'Mapa Final'!AG20</f>
        <v>Moderado</v>
      </c>
      <c r="N20" s="509" t="str">
        <f>'Mapa Final'!AH20</f>
        <v>Aceptar</v>
      </c>
      <c r="O20" s="515" t="s">
        <v>659</v>
      </c>
      <c r="P20" s="527"/>
      <c r="Q20" s="530" t="s">
        <v>628</v>
      </c>
      <c r="R20" s="512">
        <v>44470</v>
      </c>
      <c r="S20" s="512">
        <v>44561</v>
      </c>
      <c r="T20" s="515" t="s">
        <v>660</v>
      </c>
      <c r="U20" s="35"/>
      <c r="V20" s="35"/>
    </row>
    <row r="21" spans="1:176">
      <c r="A21" s="519"/>
      <c r="B21" s="553"/>
      <c r="C21" s="522"/>
      <c r="D21" s="522"/>
      <c r="E21" s="498"/>
      <c r="F21" s="498"/>
      <c r="G21" s="498"/>
      <c r="H21" s="501"/>
      <c r="I21" s="504"/>
      <c r="J21" s="507"/>
      <c r="K21" s="510"/>
      <c r="L21" s="510"/>
      <c r="M21" s="525"/>
      <c r="N21" s="510"/>
      <c r="O21" s="516"/>
      <c r="P21" s="528"/>
      <c r="Q21" s="513"/>
      <c r="R21" s="513"/>
      <c r="S21" s="513"/>
      <c r="T21" s="516"/>
      <c r="U21" s="35"/>
      <c r="V21" s="35"/>
    </row>
    <row r="22" spans="1:176">
      <c r="A22" s="519"/>
      <c r="B22" s="553"/>
      <c r="C22" s="522"/>
      <c r="D22" s="522"/>
      <c r="E22" s="498"/>
      <c r="F22" s="498"/>
      <c r="G22" s="498"/>
      <c r="H22" s="501"/>
      <c r="I22" s="504"/>
      <c r="J22" s="507"/>
      <c r="K22" s="510"/>
      <c r="L22" s="510"/>
      <c r="M22" s="525"/>
      <c r="N22" s="510"/>
      <c r="O22" s="516"/>
      <c r="P22" s="528"/>
      <c r="Q22" s="513"/>
      <c r="R22" s="513"/>
      <c r="S22" s="513"/>
      <c r="T22" s="516"/>
      <c r="U22" s="35"/>
      <c r="V22" s="35"/>
    </row>
    <row r="23" spans="1:176">
      <c r="A23" s="519"/>
      <c r="B23" s="553"/>
      <c r="C23" s="522"/>
      <c r="D23" s="522"/>
      <c r="E23" s="498"/>
      <c r="F23" s="498"/>
      <c r="G23" s="498"/>
      <c r="H23" s="501"/>
      <c r="I23" s="504"/>
      <c r="J23" s="507"/>
      <c r="K23" s="510"/>
      <c r="L23" s="510"/>
      <c r="M23" s="525"/>
      <c r="N23" s="510"/>
      <c r="O23" s="516"/>
      <c r="P23" s="528"/>
      <c r="Q23" s="513"/>
      <c r="R23" s="513"/>
      <c r="S23" s="513"/>
      <c r="T23" s="516"/>
      <c r="U23" s="35"/>
      <c r="V23" s="35"/>
    </row>
    <row r="24" spans="1:176" ht="307.5" customHeight="1" thickBot="1">
      <c r="A24" s="520"/>
      <c r="B24" s="554"/>
      <c r="C24" s="523"/>
      <c r="D24" s="523"/>
      <c r="E24" s="499"/>
      <c r="F24" s="499"/>
      <c r="G24" s="499"/>
      <c r="H24" s="502"/>
      <c r="I24" s="505"/>
      <c r="J24" s="508"/>
      <c r="K24" s="511"/>
      <c r="L24" s="511"/>
      <c r="M24" s="526"/>
      <c r="N24" s="511"/>
      <c r="O24" s="517"/>
      <c r="P24" s="529"/>
      <c r="Q24" s="514"/>
      <c r="R24" s="514"/>
      <c r="S24" s="514"/>
      <c r="T24" s="517"/>
      <c r="U24" s="35"/>
      <c r="V24" s="35"/>
    </row>
    <row r="25" spans="1:176">
      <c r="A25" s="518">
        <f>'Mapa Final'!A24</f>
        <v>4</v>
      </c>
      <c r="B25" s="531" t="str">
        <f>'Mapa Final'!B24</f>
        <v>Corrupción</v>
      </c>
      <c r="C25" s="521" t="str">
        <f>'Mapa Final'!C24</f>
        <v>Reputacional(Corrupción)</v>
      </c>
      <c r="D25" s="521"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497" t="str">
        <f>'Mapa Final'!E24</f>
        <v xml:space="preserve">Carencia de transparencia, etica y valores que generan una Alteración u ocultamiento de información de las actividades que se realicen dentro del proceso de Administración de la Carrera Judicial. </v>
      </c>
      <c r="F25" s="497" t="str">
        <f>'Mapa Final'!F24</f>
        <v xml:space="preserve">Posibilidad de afectación en la reputación(Corrupción) de la entidad debido a la Carencia de transparencia, etica y valores que generan una alteración u ocultamiento de información de las actividades que se realicen dentro del proceso de Administración de la Carrera Judicial. </v>
      </c>
      <c r="G25" s="497" t="str">
        <f>'Mapa Final'!G24</f>
        <v>Fraude Interno</v>
      </c>
      <c r="H25" s="500" t="str">
        <f>'Mapa Final'!I24</f>
        <v>Media</v>
      </c>
      <c r="I25" s="503" t="str">
        <f>'Mapa Final'!L24</f>
        <v>Moderado</v>
      </c>
      <c r="J25" s="506" t="str">
        <f>'Mapa Final'!N24</f>
        <v>Moderado</v>
      </c>
      <c r="K25" s="509" t="str">
        <f>'Mapa Final'!AA24</f>
        <v>Baja</v>
      </c>
      <c r="L25" s="509" t="str">
        <f>'Mapa Final'!AE24</f>
        <v>Moderado</v>
      </c>
      <c r="M25" s="524" t="str">
        <f>'Mapa Final'!AG24</f>
        <v>Moderado</v>
      </c>
      <c r="N25" s="509" t="str">
        <f>'Mapa Final'!AH24</f>
        <v>Evitar</v>
      </c>
      <c r="O25" s="515" t="s">
        <v>621</v>
      </c>
      <c r="P25" s="527"/>
      <c r="Q25" s="530" t="s">
        <v>628</v>
      </c>
      <c r="R25" s="512">
        <v>44470</v>
      </c>
      <c r="S25" s="512">
        <v>44561</v>
      </c>
      <c r="T25" s="515" t="s">
        <v>622</v>
      </c>
    </row>
    <row r="26" spans="1:176">
      <c r="A26" s="519"/>
      <c r="B26" s="553"/>
      <c r="C26" s="522"/>
      <c r="D26" s="522"/>
      <c r="E26" s="498"/>
      <c r="F26" s="498"/>
      <c r="G26" s="498"/>
      <c r="H26" s="501"/>
      <c r="I26" s="504"/>
      <c r="J26" s="507"/>
      <c r="K26" s="510"/>
      <c r="L26" s="510"/>
      <c r="M26" s="525"/>
      <c r="N26" s="510"/>
      <c r="O26" s="516"/>
      <c r="P26" s="528"/>
      <c r="Q26" s="513"/>
      <c r="R26" s="513"/>
      <c r="S26" s="513"/>
      <c r="T26" s="516"/>
    </row>
    <row r="27" spans="1:176">
      <c r="A27" s="519"/>
      <c r="B27" s="553"/>
      <c r="C27" s="522"/>
      <c r="D27" s="522"/>
      <c r="E27" s="498"/>
      <c r="F27" s="498"/>
      <c r="G27" s="498"/>
      <c r="H27" s="501"/>
      <c r="I27" s="504"/>
      <c r="J27" s="507"/>
      <c r="K27" s="510"/>
      <c r="L27" s="510"/>
      <c r="M27" s="525"/>
      <c r="N27" s="510"/>
      <c r="O27" s="516"/>
      <c r="P27" s="528"/>
      <c r="Q27" s="513"/>
      <c r="R27" s="513"/>
      <c r="S27" s="513"/>
      <c r="T27" s="516"/>
    </row>
    <row r="28" spans="1:176">
      <c r="A28" s="519"/>
      <c r="B28" s="553"/>
      <c r="C28" s="522"/>
      <c r="D28" s="522"/>
      <c r="E28" s="498"/>
      <c r="F28" s="498"/>
      <c r="G28" s="498"/>
      <c r="H28" s="501"/>
      <c r="I28" s="504"/>
      <c r="J28" s="507"/>
      <c r="K28" s="510"/>
      <c r="L28" s="510"/>
      <c r="M28" s="525"/>
      <c r="N28" s="510"/>
      <c r="O28" s="516"/>
      <c r="P28" s="528"/>
      <c r="Q28" s="513"/>
      <c r="R28" s="513"/>
      <c r="S28" s="513"/>
      <c r="T28" s="516"/>
    </row>
    <row r="29" spans="1:176" ht="277.5" customHeight="1" thickBot="1">
      <c r="A29" s="520"/>
      <c r="B29" s="554"/>
      <c r="C29" s="523"/>
      <c r="D29" s="523"/>
      <c r="E29" s="499"/>
      <c r="F29" s="499"/>
      <c r="G29" s="499"/>
      <c r="H29" s="502"/>
      <c r="I29" s="505"/>
      <c r="J29" s="508"/>
      <c r="K29" s="511"/>
      <c r="L29" s="511"/>
      <c r="M29" s="526"/>
      <c r="N29" s="511"/>
      <c r="O29" s="517"/>
      <c r="P29" s="529"/>
      <c r="Q29" s="514"/>
      <c r="R29" s="514"/>
      <c r="S29" s="514"/>
      <c r="T29" s="517"/>
    </row>
    <row r="30" spans="1:176">
      <c r="A30" s="518">
        <f>'Mapa Final'!A29</f>
        <v>5</v>
      </c>
      <c r="B30" s="531" t="str">
        <f>'Mapa Final'!B29</f>
        <v xml:space="preserve">Interrupción o demora en el proceso de 
Administrción de la carrera judicial
</v>
      </c>
      <c r="C30" s="521" t="str">
        <f>'Mapa Final'!C29</f>
        <v>Incumplimiento de las metas establecidas</v>
      </c>
      <c r="D30" s="521" t="str">
        <f>'Mapa Final'!D29</f>
        <v xml:space="preserve">1. Paros/movilizaciones que afectan el proceso
2. Disturbios o hechos violentos
3.Decreto de estado de emergencia económica y social
4.Emergencias Ambientales
6. Fallas técnologicas </v>
      </c>
      <c r="E30" s="497" t="str">
        <f>'Mapa Final'!E29</f>
        <v>Sucesos de fuerza mayor que imposibilitan el cumplimiento de las actividades asociadas al proceso</v>
      </c>
      <c r="F30" s="497" t="str">
        <f>'Mapa Final'!F29</f>
        <v>Posibilidad de incumplimiento de las metas establecidas por sucesos de fuerza mayor que afectan el cumplimiento de las actividades asociadas al proceso</v>
      </c>
      <c r="G30" s="497" t="str">
        <f>'Mapa Final'!G29</f>
        <v>Usuarios, productos y prácticas organizacionales</v>
      </c>
      <c r="H30" s="500" t="str">
        <f>'Mapa Final'!I29</f>
        <v>Media</v>
      </c>
      <c r="I30" s="503" t="str">
        <f>'Mapa Final'!L29</f>
        <v>Moderado</v>
      </c>
      <c r="J30" s="506" t="str">
        <f>'Mapa Final'!N29</f>
        <v>Moderado</v>
      </c>
      <c r="K30" s="509" t="str">
        <f>'Mapa Final'!AA29</f>
        <v>Baja</v>
      </c>
      <c r="L30" s="509" t="str">
        <f>'Mapa Final'!AE29</f>
        <v>Moderado</v>
      </c>
      <c r="M30" s="524" t="str">
        <f>'Mapa Final'!AG29</f>
        <v>Moderado</v>
      </c>
      <c r="N30" s="509" t="str">
        <f>'Mapa Final'!AH29</f>
        <v>Reducir(mitigar)</v>
      </c>
      <c r="O30" s="565" t="s">
        <v>623</v>
      </c>
      <c r="P30" s="527"/>
      <c r="Q30" s="530" t="s">
        <v>628</v>
      </c>
      <c r="R30" s="512">
        <v>44470</v>
      </c>
      <c r="S30" s="512">
        <v>44561</v>
      </c>
      <c r="T30" s="515" t="s">
        <v>636</v>
      </c>
    </row>
    <row r="31" spans="1:176">
      <c r="A31" s="519"/>
      <c r="B31" s="553"/>
      <c r="C31" s="522"/>
      <c r="D31" s="522"/>
      <c r="E31" s="498"/>
      <c r="F31" s="498"/>
      <c r="G31" s="498"/>
      <c r="H31" s="501"/>
      <c r="I31" s="504"/>
      <c r="J31" s="507"/>
      <c r="K31" s="510"/>
      <c r="L31" s="510"/>
      <c r="M31" s="525"/>
      <c r="N31" s="510"/>
      <c r="O31" s="528"/>
      <c r="P31" s="528"/>
      <c r="Q31" s="513"/>
      <c r="R31" s="513"/>
      <c r="S31" s="513"/>
      <c r="T31" s="513"/>
    </row>
    <row r="32" spans="1:176">
      <c r="A32" s="519"/>
      <c r="B32" s="553"/>
      <c r="C32" s="522"/>
      <c r="D32" s="522"/>
      <c r="E32" s="498"/>
      <c r="F32" s="498"/>
      <c r="G32" s="498"/>
      <c r="H32" s="501"/>
      <c r="I32" s="504"/>
      <c r="J32" s="507"/>
      <c r="K32" s="510"/>
      <c r="L32" s="510"/>
      <c r="M32" s="525"/>
      <c r="N32" s="510"/>
      <c r="O32" s="528"/>
      <c r="P32" s="528"/>
      <c r="Q32" s="513"/>
      <c r="R32" s="513"/>
      <c r="S32" s="513"/>
      <c r="T32" s="513"/>
    </row>
    <row r="33" spans="1:20">
      <c r="A33" s="519"/>
      <c r="B33" s="553"/>
      <c r="C33" s="522"/>
      <c r="D33" s="522"/>
      <c r="E33" s="498"/>
      <c r="F33" s="498"/>
      <c r="G33" s="498"/>
      <c r="H33" s="501"/>
      <c r="I33" s="504"/>
      <c r="J33" s="507"/>
      <c r="K33" s="510"/>
      <c r="L33" s="510"/>
      <c r="M33" s="525"/>
      <c r="N33" s="510"/>
      <c r="O33" s="528"/>
      <c r="P33" s="528"/>
      <c r="Q33" s="513"/>
      <c r="R33" s="513"/>
      <c r="S33" s="513"/>
      <c r="T33" s="513"/>
    </row>
    <row r="34" spans="1:20" ht="102.75" customHeight="1" thickBot="1">
      <c r="A34" s="520"/>
      <c r="B34" s="554"/>
      <c r="C34" s="523"/>
      <c r="D34" s="523"/>
      <c r="E34" s="499"/>
      <c r="F34" s="499"/>
      <c r="G34" s="499"/>
      <c r="H34" s="502"/>
      <c r="I34" s="505"/>
      <c r="J34" s="508"/>
      <c r="K34" s="511"/>
      <c r="L34" s="511"/>
      <c r="M34" s="526"/>
      <c r="N34" s="511"/>
      <c r="O34" s="529"/>
      <c r="P34" s="529"/>
      <c r="Q34" s="514"/>
      <c r="R34" s="514"/>
      <c r="S34" s="514"/>
      <c r="T34" s="514"/>
    </row>
  </sheetData>
  <mergeCells count="11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H30:H34"/>
    <mergeCell ref="I30:I34"/>
    <mergeCell ref="J30:J34"/>
    <mergeCell ref="K30:K34"/>
    <mergeCell ref="L30:L34"/>
    <mergeCell ref="I10:I14"/>
    <mergeCell ref="J10:J14"/>
    <mergeCell ref="K10:K14"/>
    <mergeCell ref="L10:L14"/>
  </mergeCells>
  <conditionalFormatting sqref="D8:G8 H7 H35:J1048576 A7:B7">
    <cfRule type="containsText" dxfId="272" priority="669" operator="containsText" text="3- Moderado">
      <formula>NOT(ISERROR(SEARCH("3- Moderado",A7)))</formula>
    </cfRule>
    <cfRule type="containsText" dxfId="271" priority="670" operator="containsText" text="6- Moderado">
      <formula>NOT(ISERROR(SEARCH("6- Moderado",A7)))</formula>
    </cfRule>
    <cfRule type="containsText" dxfId="270" priority="671" operator="containsText" text="4- Moderado">
      <formula>NOT(ISERROR(SEARCH("4- Moderado",A7)))</formula>
    </cfRule>
    <cfRule type="containsText" dxfId="269" priority="672" operator="containsText" text="3- Bajo">
      <formula>NOT(ISERROR(SEARCH("3- Bajo",A7)))</formula>
    </cfRule>
    <cfRule type="containsText" dxfId="268" priority="673" operator="containsText" text="4- Bajo">
      <formula>NOT(ISERROR(SEARCH("4- Bajo",A7)))</formula>
    </cfRule>
    <cfRule type="containsText" dxfId="267" priority="674" operator="containsText" text="1- Bajo">
      <formula>NOT(ISERROR(SEARCH("1- Bajo",A7)))</formula>
    </cfRule>
  </conditionalFormatting>
  <conditionalFormatting sqref="H8:J8">
    <cfRule type="containsText" dxfId="266" priority="662" operator="containsText" text="3- Moderado">
      <formula>NOT(ISERROR(SEARCH("3- Moderado",H8)))</formula>
    </cfRule>
    <cfRule type="containsText" dxfId="265" priority="663" operator="containsText" text="6- Moderado">
      <formula>NOT(ISERROR(SEARCH("6- Moderado",H8)))</formula>
    </cfRule>
    <cfRule type="containsText" dxfId="264" priority="664" operator="containsText" text="4- Moderado">
      <formula>NOT(ISERROR(SEARCH("4- Moderado",H8)))</formula>
    </cfRule>
    <cfRule type="containsText" dxfId="263" priority="665" operator="containsText" text="3- Bajo">
      <formula>NOT(ISERROR(SEARCH("3- Bajo",H8)))</formula>
    </cfRule>
    <cfRule type="containsText" dxfId="262" priority="666" operator="containsText" text="4- Bajo">
      <formula>NOT(ISERROR(SEARCH("4- Bajo",H8)))</formula>
    </cfRule>
    <cfRule type="containsText" dxfId="261" priority="668" operator="containsText" text="1- Bajo">
      <formula>NOT(ISERROR(SEARCH("1- Bajo",H8)))</formula>
    </cfRule>
  </conditionalFormatting>
  <conditionalFormatting sqref="J8 J35:J1048576">
    <cfRule type="containsText" dxfId="260" priority="651" operator="containsText" text="25- Extremo">
      <formula>NOT(ISERROR(SEARCH("25- Extremo",J8)))</formula>
    </cfRule>
    <cfRule type="containsText" dxfId="259" priority="652" operator="containsText" text="20- Extremo">
      <formula>NOT(ISERROR(SEARCH("20- Extremo",J8)))</formula>
    </cfRule>
    <cfRule type="containsText" dxfId="258" priority="653" operator="containsText" text="15- Extremo">
      <formula>NOT(ISERROR(SEARCH("15- Extremo",J8)))</formula>
    </cfRule>
    <cfRule type="containsText" dxfId="257" priority="654" operator="containsText" text="10- Extremo">
      <formula>NOT(ISERROR(SEARCH("10- Extremo",J8)))</formula>
    </cfRule>
    <cfRule type="containsText" dxfId="256" priority="655" operator="containsText" text="5- Extremo">
      <formula>NOT(ISERROR(SEARCH("5- Extremo",J8)))</formula>
    </cfRule>
    <cfRule type="containsText" dxfId="255" priority="656" operator="containsText" text="12- Alto">
      <formula>NOT(ISERROR(SEARCH("12- Alto",J8)))</formula>
    </cfRule>
    <cfRule type="containsText" dxfId="254" priority="657" operator="containsText" text="10- Alto">
      <formula>NOT(ISERROR(SEARCH("10- Alto",J8)))</formula>
    </cfRule>
    <cfRule type="containsText" dxfId="253" priority="658" operator="containsText" text="9- Alto">
      <formula>NOT(ISERROR(SEARCH("9- Alto",J8)))</formula>
    </cfRule>
    <cfRule type="containsText" dxfId="252" priority="659" operator="containsText" text="8- Alto">
      <formula>NOT(ISERROR(SEARCH("8- Alto",J8)))</formula>
    </cfRule>
    <cfRule type="containsText" dxfId="251" priority="660" operator="containsText" text="5- Alto">
      <formula>NOT(ISERROR(SEARCH("5- Alto",J8)))</formula>
    </cfRule>
    <cfRule type="containsText" dxfId="250" priority="661" operator="containsText" text="4- Alto">
      <formula>NOT(ISERROR(SEARCH("4- Alto",J8)))</formula>
    </cfRule>
    <cfRule type="containsText" dxfId="249" priority="667" operator="containsText" text="2- Bajo">
      <formula>NOT(ISERROR(SEARCH("2- Bajo",J8)))</formula>
    </cfRule>
  </conditionalFormatting>
  <conditionalFormatting sqref="K10:L10 K15:L15 K20:L20">
    <cfRule type="containsText" dxfId="248" priority="645" operator="containsText" text="3- Moderado">
      <formula>NOT(ISERROR(SEARCH("3- Moderado",K10)))</formula>
    </cfRule>
    <cfRule type="containsText" dxfId="247" priority="646" operator="containsText" text="6- Moderado">
      <formula>NOT(ISERROR(SEARCH("6- Moderado",K10)))</formula>
    </cfRule>
    <cfRule type="containsText" dxfId="246" priority="647" operator="containsText" text="4- Moderado">
      <formula>NOT(ISERROR(SEARCH("4- Moderado",K10)))</formula>
    </cfRule>
    <cfRule type="containsText" dxfId="245" priority="648" operator="containsText" text="3- Bajo">
      <formula>NOT(ISERROR(SEARCH("3- Bajo",K10)))</formula>
    </cfRule>
    <cfRule type="containsText" dxfId="244" priority="649" operator="containsText" text="4- Bajo">
      <formula>NOT(ISERROR(SEARCH("4- Bajo",K10)))</formula>
    </cfRule>
    <cfRule type="containsText" dxfId="243" priority="650" operator="containsText" text="1- Bajo">
      <formula>NOT(ISERROR(SEARCH("1- Bajo",K10)))</formula>
    </cfRule>
  </conditionalFormatting>
  <conditionalFormatting sqref="H10:I10 H15:I15 H20:I20">
    <cfRule type="containsText" dxfId="242" priority="639" operator="containsText" text="3- Moderado">
      <formula>NOT(ISERROR(SEARCH("3- Moderado",H10)))</formula>
    </cfRule>
    <cfRule type="containsText" dxfId="241" priority="640" operator="containsText" text="6- Moderado">
      <formula>NOT(ISERROR(SEARCH("6- Moderado",H10)))</formula>
    </cfRule>
    <cfRule type="containsText" dxfId="240" priority="641" operator="containsText" text="4- Moderado">
      <formula>NOT(ISERROR(SEARCH("4- Moderado",H10)))</formula>
    </cfRule>
    <cfRule type="containsText" dxfId="239" priority="642" operator="containsText" text="3- Bajo">
      <formula>NOT(ISERROR(SEARCH("3- Bajo",H10)))</formula>
    </cfRule>
    <cfRule type="containsText" dxfId="238" priority="643" operator="containsText" text="4- Bajo">
      <formula>NOT(ISERROR(SEARCH("4- Bajo",H10)))</formula>
    </cfRule>
    <cfRule type="containsText" dxfId="237" priority="644" operator="containsText" text="1- Bajo">
      <formula>NOT(ISERROR(SEARCH("1- Bajo",H10)))</formula>
    </cfRule>
  </conditionalFormatting>
  <conditionalFormatting sqref="A10:E10 E15 A15:B15 B20 B25 B30">
    <cfRule type="containsText" dxfId="236" priority="633" operator="containsText" text="3- Moderado">
      <formula>NOT(ISERROR(SEARCH("3- Moderado",A10)))</formula>
    </cfRule>
    <cfRule type="containsText" dxfId="235" priority="634" operator="containsText" text="6- Moderado">
      <formula>NOT(ISERROR(SEARCH("6- Moderado",A10)))</formula>
    </cfRule>
    <cfRule type="containsText" dxfId="234" priority="635" operator="containsText" text="4- Moderado">
      <formula>NOT(ISERROR(SEARCH("4- Moderado",A10)))</formula>
    </cfRule>
    <cfRule type="containsText" dxfId="233" priority="636" operator="containsText" text="3- Bajo">
      <formula>NOT(ISERROR(SEARCH("3- Bajo",A10)))</formula>
    </cfRule>
    <cfRule type="containsText" dxfId="232" priority="637" operator="containsText" text="4- Bajo">
      <formula>NOT(ISERROR(SEARCH("4- Bajo",A10)))</formula>
    </cfRule>
    <cfRule type="containsText" dxfId="231" priority="638" operator="containsText" text="1- Bajo">
      <formula>NOT(ISERROR(SEARCH("1- Bajo",A10)))</formula>
    </cfRule>
  </conditionalFormatting>
  <conditionalFormatting sqref="F10:G10 F15:G15">
    <cfRule type="containsText" dxfId="230" priority="627" operator="containsText" text="3- Moderado">
      <formula>NOT(ISERROR(SEARCH("3- Moderado",F10)))</formula>
    </cfRule>
    <cfRule type="containsText" dxfId="229" priority="628" operator="containsText" text="6- Moderado">
      <formula>NOT(ISERROR(SEARCH("6- Moderado",F10)))</formula>
    </cfRule>
    <cfRule type="containsText" dxfId="228" priority="629" operator="containsText" text="4- Moderado">
      <formula>NOT(ISERROR(SEARCH("4- Moderado",F10)))</formula>
    </cfRule>
    <cfRule type="containsText" dxfId="227" priority="630" operator="containsText" text="3- Bajo">
      <formula>NOT(ISERROR(SEARCH("3- Bajo",F10)))</formula>
    </cfRule>
    <cfRule type="containsText" dxfId="226" priority="631" operator="containsText" text="4- Bajo">
      <formula>NOT(ISERROR(SEARCH("4- Bajo",F10)))</formula>
    </cfRule>
    <cfRule type="containsText" dxfId="225" priority="632" operator="containsText" text="1- Bajo">
      <formula>NOT(ISERROR(SEARCH("1- Bajo",F10)))</formula>
    </cfRule>
  </conditionalFormatting>
  <conditionalFormatting sqref="K8">
    <cfRule type="containsText" dxfId="224" priority="621" operator="containsText" text="3- Moderado">
      <formula>NOT(ISERROR(SEARCH("3- Moderado",K8)))</formula>
    </cfRule>
    <cfRule type="containsText" dxfId="223" priority="622" operator="containsText" text="6- Moderado">
      <formula>NOT(ISERROR(SEARCH("6- Moderado",K8)))</formula>
    </cfRule>
    <cfRule type="containsText" dxfId="222" priority="623" operator="containsText" text="4- Moderado">
      <formula>NOT(ISERROR(SEARCH("4- Moderado",K8)))</formula>
    </cfRule>
    <cfRule type="containsText" dxfId="221" priority="624" operator="containsText" text="3- Bajo">
      <formula>NOT(ISERROR(SEARCH("3- Bajo",K8)))</formula>
    </cfRule>
    <cfRule type="containsText" dxfId="220" priority="625" operator="containsText" text="4- Bajo">
      <formula>NOT(ISERROR(SEARCH("4- Bajo",K8)))</formula>
    </cfRule>
    <cfRule type="containsText" dxfId="219" priority="626" operator="containsText" text="1- Bajo">
      <formula>NOT(ISERROR(SEARCH("1- Bajo",K8)))</formula>
    </cfRule>
  </conditionalFormatting>
  <conditionalFormatting sqref="L8">
    <cfRule type="containsText" dxfId="218" priority="615" operator="containsText" text="3- Moderado">
      <formula>NOT(ISERROR(SEARCH("3- Moderado",L8)))</formula>
    </cfRule>
    <cfRule type="containsText" dxfId="217" priority="616" operator="containsText" text="6- Moderado">
      <formula>NOT(ISERROR(SEARCH("6- Moderado",L8)))</formula>
    </cfRule>
    <cfRule type="containsText" dxfId="216" priority="617" operator="containsText" text="4- Moderado">
      <formula>NOT(ISERROR(SEARCH("4- Moderado",L8)))</formula>
    </cfRule>
    <cfRule type="containsText" dxfId="215" priority="618" operator="containsText" text="3- Bajo">
      <formula>NOT(ISERROR(SEARCH("3- Bajo",L8)))</formula>
    </cfRule>
    <cfRule type="containsText" dxfId="214" priority="619" operator="containsText" text="4- Bajo">
      <formula>NOT(ISERROR(SEARCH("4- Bajo",L8)))</formula>
    </cfRule>
    <cfRule type="containsText" dxfId="213" priority="620" operator="containsText" text="1- Bajo">
      <formula>NOT(ISERROR(SEARCH("1- Bajo",L8)))</formula>
    </cfRule>
  </conditionalFormatting>
  <conditionalFormatting sqref="M8">
    <cfRule type="containsText" dxfId="212" priority="609" operator="containsText" text="3- Moderado">
      <formula>NOT(ISERROR(SEARCH("3- Moderado",M8)))</formula>
    </cfRule>
    <cfRule type="containsText" dxfId="211" priority="610" operator="containsText" text="6- Moderado">
      <formula>NOT(ISERROR(SEARCH("6- Moderado",M8)))</formula>
    </cfRule>
    <cfRule type="containsText" dxfId="210" priority="611" operator="containsText" text="4- Moderado">
      <formula>NOT(ISERROR(SEARCH("4- Moderado",M8)))</formula>
    </cfRule>
    <cfRule type="containsText" dxfId="209" priority="612" operator="containsText" text="3- Bajo">
      <formula>NOT(ISERROR(SEARCH("3- Bajo",M8)))</formula>
    </cfRule>
    <cfRule type="containsText" dxfId="208" priority="613" operator="containsText" text="4- Bajo">
      <formula>NOT(ISERROR(SEARCH("4- Bajo",M8)))</formula>
    </cfRule>
    <cfRule type="containsText" dxfId="207" priority="614" operator="containsText" text="1- Bajo">
      <formula>NOT(ISERROR(SEARCH("1- Bajo",M8)))</formula>
    </cfRule>
  </conditionalFormatting>
  <conditionalFormatting sqref="J10:J24">
    <cfRule type="containsText" dxfId="206" priority="604" operator="containsText" text="Bajo">
      <formula>NOT(ISERROR(SEARCH("Bajo",J10)))</formula>
    </cfRule>
    <cfRule type="containsText" dxfId="205" priority="605" operator="containsText" text="Moderado">
      <formula>NOT(ISERROR(SEARCH("Moderado",J10)))</formula>
    </cfRule>
    <cfRule type="containsText" dxfId="204" priority="606" operator="containsText" text="Alto">
      <formula>NOT(ISERROR(SEARCH("Alto",J10)))</formula>
    </cfRule>
    <cfRule type="containsText" dxfId="203"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02" priority="579" operator="containsText" text="Moderado">
      <formula>NOT(ISERROR(SEARCH("Moderado",M10)))</formula>
    </cfRule>
    <cfRule type="containsText" dxfId="201" priority="599" operator="containsText" text="Bajo">
      <formula>NOT(ISERROR(SEARCH("Bajo",M10)))</formula>
    </cfRule>
    <cfRule type="containsText" dxfId="200" priority="600" operator="containsText" text="Moderado">
      <formula>NOT(ISERROR(SEARCH("Moderado",M10)))</formula>
    </cfRule>
    <cfRule type="containsText" dxfId="199" priority="601" operator="containsText" text="Alto">
      <formula>NOT(ISERROR(SEARCH("Alto",M10)))</formula>
    </cfRule>
    <cfRule type="containsText" dxfId="19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97" priority="593" operator="containsText" text="3- Moderado">
      <formula>NOT(ISERROR(SEARCH("3- Moderado",N10)))</formula>
    </cfRule>
    <cfRule type="containsText" dxfId="196" priority="594" operator="containsText" text="6- Moderado">
      <formula>NOT(ISERROR(SEARCH("6- Moderado",N10)))</formula>
    </cfRule>
    <cfRule type="containsText" dxfId="195" priority="595" operator="containsText" text="4- Moderado">
      <formula>NOT(ISERROR(SEARCH("4- Moderado",N10)))</formula>
    </cfRule>
    <cfRule type="containsText" dxfId="194" priority="596" operator="containsText" text="3- Bajo">
      <formula>NOT(ISERROR(SEARCH("3- Bajo",N10)))</formula>
    </cfRule>
    <cfRule type="containsText" dxfId="193" priority="597" operator="containsText" text="4- Bajo">
      <formula>NOT(ISERROR(SEARCH("4- Bajo",N10)))</formula>
    </cfRule>
    <cfRule type="containsText" dxfId="192" priority="598" operator="containsText" text="1- Bajo">
      <formula>NOT(ISERROR(SEARCH("1- Bajo",N10)))</formula>
    </cfRule>
  </conditionalFormatting>
  <conditionalFormatting sqref="H10:H24">
    <cfRule type="containsText" dxfId="191" priority="580" operator="containsText" text="Muy Alta">
      <formula>NOT(ISERROR(SEARCH("Muy Alta",H10)))</formula>
    </cfRule>
    <cfRule type="containsText" dxfId="190" priority="581" operator="containsText" text="Alta">
      <formula>NOT(ISERROR(SEARCH("Alta",H10)))</formula>
    </cfRule>
    <cfRule type="containsText" dxfId="189" priority="582" operator="containsText" text="Muy Alta">
      <formula>NOT(ISERROR(SEARCH("Muy Alta",H10)))</formula>
    </cfRule>
    <cfRule type="containsText" dxfId="188" priority="587" operator="containsText" text="Muy Baja">
      <formula>NOT(ISERROR(SEARCH("Muy Baja",H10)))</formula>
    </cfRule>
    <cfRule type="containsText" dxfId="187" priority="588" operator="containsText" text="Baja">
      <formula>NOT(ISERROR(SEARCH("Baja",H10)))</formula>
    </cfRule>
    <cfRule type="containsText" dxfId="186" priority="589" operator="containsText" text="Media">
      <formula>NOT(ISERROR(SEARCH("Media",H10)))</formula>
    </cfRule>
    <cfRule type="containsText" dxfId="185" priority="590" operator="containsText" text="Alta">
      <formula>NOT(ISERROR(SEARCH("Alta",H10)))</formula>
    </cfRule>
    <cfRule type="containsText" dxfId="184" priority="592" operator="containsText" text="Muy Alta">
      <formula>NOT(ISERROR(SEARCH("Muy Alta",H10)))</formula>
    </cfRule>
  </conditionalFormatting>
  <conditionalFormatting sqref="I10:I24">
    <cfRule type="containsText" dxfId="183" priority="583" operator="containsText" text="Catastrófico">
      <formula>NOT(ISERROR(SEARCH("Catastrófico",I10)))</formula>
    </cfRule>
    <cfRule type="containsText" dxfId="182" priority="584" operator="containsText" text="Mayor">
      <formula>NOT(ISERROR(SEARCH("Mayor",I10)))</formula>
    </cfRule>
    <cfRule type="containsText" dxfId="181" priority="585" operator="containsText" text="Menor">
      <formula>NOT(ISERROR(SEARCH("Menor",I10)))</formula>
    </cfRule>
    <cfRule type="containsText" dxfId="180" priority="586" operator="containsText" text="Leve">
      <formula>NOT(ISERROR(SEARCH("Leve",I10)))</formula>
    </cfRule>
    <cfRule type="containsText" dxfId="179" priority="591" operator="containsText" text="Moderado">
      <formula>NOT(ISERROR(SEARCH("Moderado",I10)))</formula>
    </cfRule>
  </conditionalFormatting>
  <conditionalFormatting sqref="K10:K24">
    <cfRule type="containsText" dxfId="178" priority="578" operator="containsText" text="Media">
      <formula>NOT(ISERROR(SEARCH("Media",K10)))</formula>
    </cfRule>
  </conditionalFormatting>
  <conditionalFormatting sqref="L10:L24">
    <cfRule type="containsText" dxfId="177" priority="577" operator="containsText" text="Moderado">
      <formula>NOT(ISERROR(SEARCH("Moderado",L10)))</formula>
    </cfRule>
  </conditionalFormatting>
  <conditionalFormatting sqref="C15">
    <cfRule type="containsText" dxfId="176" priority="571" operator="containsText" text="3- Moderado">
      <formula>NOT(ISERROR(SEARCH("3- Moderado",C15)))</formula>
    </cfRule>
    <cfRule type="containsText" dxfId="175" priority="572" operator="containsText" text="6- Moderado">
      <formula>NOT(ISERROR(SEARCH("6- Moderado",C15)))</formula>
    </cfRule>
    <cfRule type="containsText" dxfId="174" priority="573" operator="containsText" text="4- Moderado">
      <formula>NOT(ISERROR(SEARCH("4- Moderado",C15)))</formula>
    </cfRule>
    <cfRule type="containsText" dxfId="173" priority="574" operator="containsText" text="3- Bajo">
      <formula>NOT(ISERROR(SEARCH("3- Bajo",C15)))</formula>
    </cfRule>
    <cfRule type="containsText" dxfId="172" priority="575" operator="containsText" text="4- Bajo">
      <formula>NOT(ISERROR(SEARCH("4- Bajo",C15)))</formula>
    </cfRule>
    <cfRule type="containsText" dxfId="171" priority="576" operator="containsText" text="1- Bajo">
      <formula>NOT(ISERROR(SEARCH("1- Bajo",C15)))</formula>
    </cfRule>
  </conditionalFormatting>
  <conditionalFormatting sqref="D15">
    <cfRule type="containsText" dxfId="170" priority="565" operator="containsText" text="3- Moderado">
      <formula>NOT(ISERROR(SEARCH("3- Moderado",D15)))</formula>
    </cfRule>
    <cfRule type="containsText" dxfId="169" priority="566" operator="containsText" text="6- Moderado">
      <formula>NOT(ISERROR(SEARCH("6- Moderado",D15)))</formula>
    </cfRule>
    <cfRule type="containsText" dxfId="168" priority="567" operator="containsText" text="4- Moderado">
      <formula>NOT(ISERROR(SEARCH("4- Moderado",D15)))</formula>
    </cfRule>
    <cfRule type="containsText" dxfId="167" priority="568" operator="containsText" text="3- Bajo">
      <formula>NOT(ISERROR(SEARCH("3- Bajo",D15)))</formula>
    </cfRule>
    <cfRule type="containsText" dxfId="166" priority="569" operator="containsText" text="4- Bajo">
      <formula>NOT(ISERROR(SEARCH("4- Bajo",D15)))</formula>
    </cfRule>
    <cfRule type="containsText" dxfId="165" priority="570" operator="containsText" text="1- Bajo">
      <formula>NOT(ISERROR(SEARCH("1- Bajo",D15)))</formula>
    </cfRule>
  </conditionalFormatting>
  <conditionalFormatting sqref="J10:J24">
    <cfRule type="containsText" dxfId="164" priority="564" operator="containsText" text="Moderado">
      <formula>NOT(ISERROR(SEARCH("Moderado",J10)))</formula>
    </cfRule>
  </conditionalFormatting>
  <conditionalFormatting sqref="J10:J24">
    <cfRule type="containsText" dxfId="163" priority="562" operator="containsText" text="Bajo">
      <formula>NOT(ISERROR(SEARCH("Bajo",J10)))</formula>
    </cfRule>
    <cfRule type="containsText" dxfId="162" priority="563" operator="containsText" text="Extremo">
      <formula>NOT(ISERROR(SEARCH("Extremo",J10)))</formula>
    </cfRule>
  </conditionalFormatting>
  <conditionalFormatting sqref="K10:K24">
    <cfRule type="containsText" dxfId="161" priority="560" operator="containsText" text="Baja">
      <formula>NOT(ISERROR(SEARCH("Baja",K10)))</formula>
    </cfRule>
    <cfRule type="containsText" dxfId="160" priority="561" operator="containsText" text="Muy Baja">
      <formula>NOT(ISERROR(SEARCH("Muy Baja",K10)))</formula>
    </cfRule>
  </conditionalFormatting>
  <conditionalFormatting sqref="K10:K24">
    <cfRule type="containsText" dxfId="159" priority="558" operator="containsText" text="Muy Alta">
      <formula>NOT(ISERROR(SEARCH("Muy Alta",K10)))</formula>
    </cfRule>
    <cfRule type="containsText" dxfId="158" priority="559" operator="containsText" text="Alta">
      <formula>NOT(ISERROR(SEARCH("Alta",K10)))</formula>
    </cfRule>
  </conditionalFormatting>
  <conditionalFormatting sqref="L10:L24">
    <cfRule type="containsText" dxfId="157" priority="554" operator="containsText" text="Catastrófico">
      <formula>NOT(ISERROR(SEARCH("Catastrófico",L10)))</formula>
    </cfRule>
    <cfRule type="containsText" dxfId="156" priority="555" operator="containsText" text="Mayor">
      <formula>NOT(ISERROR(SEARCH("Mayor",L10)))</formula>
    </cfRule>
    <cfRule type="containsText" dxfId="155" priority="556" operator="containsText" text="Menor">
      <formula>NOT(ISERROR(SEARCH("Menor",L10)))</formula>
    </cfRule>
    <cfRule type="containsText" dxfId="154" priority="557" operator="containsText" text="Leve">
      <formula>NOT(ISERROR(SEARCH("Leve",L10)))</formula>
    </cfRule>
  </conditionalFormatting>
  <conditionalFormatting sqref="A20 E20">
    <cfRule type="containsText" dxfId="153" priority="548" operator="containsText" text="3- Moderado">
      <formula>NOT(ISERROR(SEARCH("3- Moderado",A20)))</formula>
    </cfRule>
    <cfRule type="containsText" dxfId="152" priority="549" operator="containsText" text="6- Moderado">
      <formula>NOT(ISERROR(SEARCH("6- Moderado",A20)))</formula>
    </cfRule>
    <cfRule type="containsText" dxfId="151" priority="550" operator="containsText" text="4- Moderado">
      <formula>NOT(ISERROR(SEARCH("4- Moderado",A20)))</formula>
    </cfRule>
    <cfRule type="containsText" dxfId="150" priority="551" operator="containsText" text="3- Bajo">
      <formula>NOT(ISERROR(SEARCH("3- Bajo",A20)))</formula>
    </cfRule>
    <cfRule type="containsText" dxfId="149" priority="552" operator="containsText" text="4- Bajo">
      <formula>NOT(ISERROR(SEARCH("4- Bajo",A20)))</formula>
    </cfRule>
    <cfRule type="containsText" dxfId="148" priority="553" operator="containsText" text="1- Bajo">
      <formula>NOT(ISERROR(SEARCH("1- Bajo",A20)))</formula>
    </cfRule>
  </conditionalFormatting>
  <conditionalFormatting sqref="F20:G20">
    <cfRule type="containsText" dxfId="147" priority="542" operator="containsText" text="3- Moderado">
      <formula>NOT(ISERROR(SEARCH("3- Moderado",F20)))</formula>
    </cfRule>
    <cfRule type="containsText" dxfId="146" priority="543" operator="containsText" text="6- Moderado">
      <formula>NOT(ISERROR(SEARCH("6- Moderado",F20)))</formula>
    </cfRule>
    <cfRule type="containsText" dxfId="145" priority="544" operator="containsText" text="4- Moderado">
      <formula>NOT(ISERROR(SEARCH("4- Moderado",F20)))</formula>
    </cfRule>
    <cfRule type="containsText" dxfId="144" priority="545" operator="containsText" text="3- Bajo">
      <formula>NOT(ISERROR(SEARCH("3- Bajo",F20)))</formula>
    </cfRule>
    <cfRule type="containsText" dxfId="143" priority="546" operator="containsText" text="4- Bajo">
      <formula>NOT(ISERROR(SEARCH("4- Bajo",F20)))</formula>
    </cfRule>
    <cfRule type="containsText" dxfId="142" priority="547" operator="containsText" text="1- Bajo">
      <formula>NOT(ISERROR(SEARCH("1- Bajo",F20)))</formula>
    </cfRule>
  </conditionalFormatting>
  <conditionalFormatting sqref="C20">
    <cfRule type="containsText" dxfId="141" priority="536" operator="containsText" text="3- Moderado">
      <formula>NOT(ISERROR(SEARCH("3- Moderado",C20)))</formula>
    </cfRule>
    <cfRule type="containsText" dxfId="140" priority="537" operator="containsText" text="6- Moderado">
      <formula>NOT(ISERROR(SEARCH("6- Moderado",C20)))</formula>
    </cfRule>
    <cfRule type="containsText" dxfId="139" priority="538" operator="containsText" text="4- Moderado">
      <formula>NOT(ISERROR(SEARCH("4- Moderado",C20)))</formula>
    </cfRule>
    <cfRule type="containsText" dxfId="138" priority="539" operator="containsText" text="3- Bajo">
      <formula>NOT(ISERROR(SEARCH("3- Bajo",C20)))</formula>
    </cfRule>
    <cfRule type="containsText" dxfId="137" priority="540" operator="containsText" text="4- Bajo">
      <formula>NOT(ISERROR(SEARCH("4- Bajo",C20)))</formula>
    </cfRule>
    <cfRule type="containsText" dxfId="136" priority="541" operator="containsText" text="1- Bajo">
      <formula>NOT(ISERROR(SEARCH("1- Bajo",C20)))</formula>
    </cfRule>
  </conditionalFormatting>
  <conditionalFormatting sqref="D20">
    <cfRule type="containsText" dxfId="135" priority="530" operator="containsText" text="3- Moderado">
      <formula>NOT(ISERROR(SEARCH("3- Moderado",D20)))</formula>
    </cfRule>
    <cfRule type="containsText" dxfId="134" priority="531" operator="containsText" text="6- Moderado">
      <formula>NOT(ISERROR(SEARCH("6- Moderado",D20)))</formula>
    </cfRule>
    <cfRule type="containsText" dxfId="133" priority="532" operator="containsText" text="4- Moderado">
      <formula>NOT(ISERROR(SEARCH("4- Moderado",D20)))</formula>
    </cfRule>
    <cfRule type="containsText" dxfId="132" priority="533" operator="containsText" text="3- Bajo">
      <formula>NOT(ISERROR(SEARCH("3- Bajo",D20)))</formula>
    </cfRule>
    <cfRule type="containsText" dxfId="131" priority="534" operator="containsText" text="4- Bajo">
      <formula>NOT(ISERROR(SEARCH("4- Bajo",D20)))</formula>
    </cfRule>
    <cfRule type="containsText" dxfId="130" priority="535" operator="containsText" text="1- Bajo">
      <formula>NOT(ISERROR(SEARCH("1- Bajo",D20)))</formula>
    </cfRule>
  </conditionalFormatting>
  <conditionalFormatting sqref="K25:L25">
    <cfRule type="containsText" dxfId="129" priority="524" operator="containsText" text="3- Moderado">
      <formula>NOT(ISERROR(SEARCH("3- Moderado",K25)))</formula>
    </cfRule>
    <cfRule type="containsText" dxfId="128" priority="525" operator="containsText" text="6- Moderado">
      <formula>NOT(ISERROR(SEARCH("6- Moderado",K25)))</formula>
    </cfRule>
    <cfRule type="containsText" dxfId="127" priority="526" operator="containsText" text="4- Moderado">
      <formula>NOT(ISERROR(SEARCH("4- Moderado",K25)))</formula>
    </cfRule>
    <cfRule type="containsText" dxfId="126" priority="527" operator="containsText" text="3- Bajo">
      <formula>NOT(ISERROR(SEARCH("3- Bajo",K25)))</formula>
    </cfRule>
    <cfRule type="containsText" dxfId="125" priority="528" operator="containsText" text="4- Bajo">
      <formula>NOT(ISERROR(SEARCH("4- Bajo",K25)))</formula>
    </cfRule>
    <cfRule type="containsText" dxfId="124" priority="529" operator="containsText" text="1- Bajo">
      <formula>NOT(ISERROR(SEARCH("1- Bajo",K25)))</formula>
    </cfRule>
  </conditionalFormatting>
  <conditionalFormatting sqref="H25:I25">
    <cfRule type="containsText" dxfId="123" priority="518" operator="containsText" text="3- Moderado">
      <formula>NOT(ISERROR(SEARCH("3- Moderado",H25)))</formula>
    </cfRule>
    <cfRule type="containsText" dxfId="122" priority="519" operator="containsText" text="6- Moderado">
      <formula>NOT(ISERROR(SEARCH("6- Moderado",H25)))</formula>
    </cfRule>
    <cfRule type="containsText" dxfId="121" priority="520" operator="containsText" text="4- Moderado">
      <formula>NOT(ISERROR(SEARCH("4- Moderado",H25)))</formula>
    </cfRule>
    <cfRule type="containsText" dxfId="120" priority="521" operator="containsText" text="3- Bajo">
      <formula>NOT(ISERROR(SEARCH("3- Bajo",H25)))</formula>
    </cfRule>
    <cfRule type="containsText" dxfId="119" priority="522" operator="containsText" text="4- Bajo">
      <formula>NOT(ISERROR(SEARCH("4- Bajo",H25)))</formula>
    </cfRule>
    <cfRule type="containsText" dxfId="118" priority="523" operator="containsText" text="1- Bajo">
      <formula>NOT(ISERROR(SEARCH("1- Bajo",H25)))</formula>
    </cfRule>
  </conditionalFormatting>
  <conditionalFormatting sqref="A25 C25:E25">
    <cfRule type="containsText" dxfId="117" priority="512" operator="containsText" text="3- Moderado">
      <formula>NOT(ISERROR(SEARCH("3- Moderado",A25)))</formula>
    </cfRule>
    <cfRule type="containsText" dxfId="116" priority="513" operator="containsText" text="6- Moderado">
      <formula>NOT(ISERROR(SEARCH("6- Moderado",A25)))</formula>
    </cfRule>
    <cfRule type="containsText" dxfId="115" priority="514" operator="containsText" text="4- Moderado">
      <formula>NOT(ISERROR(SEARCH("4- Moderado",A25)))</formula>
    </cfRule>
    <cfRule type="containsText" dxfId="114" priority="515" operator="containsText" text="3- Bajo">
      <formula>NOT(ISERROR(SEARCH("3- Bajo",A25)))</formula>
    </cfRule>
    <cfRule type="containsText" dxfId="113" priority="516" operator="containsText" text="4- Bajo">
      <formula>NOT(ISERROR(SEARCH("4- Bajo",A25)))</formula>
    </cfRule>
    <cfRule type="containsText" dxfId="112" priority="517" operator="containsText" text="1- Bajo">
      <formula>NOT(ISERROR(SEARCH("1- Bajo",A25)))</formula>
    </cfRule>
  </conditionalFormatting>
  <conditionalFormatting sqref="F25:G25">
    <cfRule type="containsText" dxfId="111" priority="506" operator="containsText" text="3- Moderado">
      <formula>NOT(ISERROR(SEARCH("3- Moderado",F25)))</formula>
    </cfRule>
    <cfRule type="containsText" dxfId="110" priority="507" operator="containsText" text="6- Moderado">
      <formula>NOT(ISERROR(SEARCH("6- Moderado",F25)))</formula>
    </cfRule>
    <cfRule type="containsText" dxfId="109" priority="508" operator="containsText" text="4- Moderado">
      <formula>NOT(ISERROR(SEARCH("4- Moderado",F25)))</formula>
    </cfRule>
    <cfRule type="containsText" dxfId="108" priority="509" operator="containsText" text="3- Bajo">
      <formula>NOT(ISERROR(SEARCH("3- Bajo",F25)))</formula>
    </cfRule>
    <cfRule type="containsText" dxfId="107" priority="510" operator="containsText" text="4- Bajo">
      <formula>NOT(ISERROR(SEARCH("4- Bajo",F25)))</formula>
    </cfRule>
    <cfRule type="containsText" dxfId="106" priority="511" operator="containsText" text="1- Bajo">
      <formula>NOT(ISERROR(SEARCH("1- Bajo",F25)))</formula>
    </cfRule>
  </conditionalFormatting>
  <conditionalFormatting sqref="J25:J29">
    <cfRule type="containsText" dxfId="105" priority="501" operator="containsText" text="Bajo">
      <formula>NOT(ISERROR(SEARCH("Bajo",J25)))</formula>
    </cfRule>
    <cfRule type="containsText" dxfId="104" priority="502" operator="containsText" text="Moderado">
      <formula>NOT(ISERROR(SEARCH("Moderado",J25)))</formula>
    </cfRule>
    <cfRule type="containsText" dxfId="103" priority="503" operator="containsText" text="Alto">
      <formula>NOT(ISERROR(SEARCH("Alto",J25)))</formula>
    </cfRule>
    <cfRule type="containsText" dxfId="102"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01" priority="476" operator="containsText" text="Moderado">
      <formula>NOT(ISERROR(SEARCH("Moderado",M25)))</formula>
    </cfRule>
    <cfRule type="containsText" dxfId="100" priority="496" operator="containsText" text="Bajo">
      <formula>NOT(ISERROR(SEARCH("Bajo",M25)))</formula>
    </cfRule>
    <cfRule type="containsText" dxfId="99" priority="497" operator="containsText" text="Moderado">
      <formula>NOT(ISERROR(SEARCH("Moderado",M25)))</formula>
    </cfRule>
    <cfRule type="containsText" dxfId="98" priority="498" operator="containsText" text="Alto">
      <formula>NOT(ISERROR(SEARCH("Alto",M25)))</formula>
    </cfRule>
    <cfRule type="containsText" dxfId="97"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96" priority="490" operator="containsText" text="3- Moderado">
      <formula>NOT(ISERROR(SEARCH("3- Moderado",N25)))</formula>
    </cfRule>
    <cfRule type="containsText" dxfId="95" priority="491" operator="containsText" text="6- Moderado">
      <formula>NOT(ISERROR(SEARCH("6- Moderado",N25)))</formula>
    </cfRule>
    <cfRule type="containsText" dxfId="94" priority="492" operator="containsText" text="4- Moderado">
      <formula>NOT(ISERROR(SEARCH("4- Moderado",N25)))</formula>
    </cfRule>
    <cfRule type="containsText" dxfId="93" priority="493" operator="containsText" text="3- Bajo">
      <formula>NOT(ISERROR(SEARCH("3- Bajo",N25)))</formula>
    </cfRule>
    <cfRule type="containsText" dxfId="92" priority="494" operator="containsText" text="4- Bajo">
      <formula>NOT(ISERROR(SEARCH("4- Bajo",N25)))</formula>
    </cfRule>
    <cfRule type="containsText" dxfId="91" priority="495" operator="containsText" text="1- Bajo">
      <formula>NOT(ISERROR(SEARCH("1- Bajo",N25)))</formula>
    </cfRule>
  </conditionalFormatting>
  <conditionalFormatting sqref="H25:H29">
    <cfRule type="containsText" dxfId="90" priority="477" operator="containsText" text="Muy Alta">
      <formula>NOT(ISERROR(SEARCH("Muy Alta",H25)))</formula>
    </cfRule>
    <cfRule type="containsText" dxfId="89" priority="478" operator="containsText" text="Alta">
      <formula>NOT(ISERROR(SEARCH("Alta",H25)))</formula>
    </cfRule>
    <cfRule type="containsText" dxfId="88" priority="479" operator="containsText" text="Muy Alta">
      <formula>NOT(ISERROR(SEARCH("Muy Alta",H25)))</formula>
    </cfRule>
    <cfRule type="containsText" dxfId="87" priority="484" operator="containsText" text="Muy Baja">
      <formula>NOT(ISERROR(SEARCH("Muy Baja",H25)))</formula>
    </cfRule>
    <cfRule type="containsText" dxfId="86" priority="485" operator="containsText" text="Baja">
      <formula>NOT(ISERROR(SEARCH("Baja",H25)))</formula>
    </cfRule>
    <cfRule type="containsText" dxfId="85" priority="486" operator="containsText" text="Media">
      <formula>NOT(ISERROR(SEARCH("Media",H25)))</formula>
    </cfRule>
    <cfRule type="containsText" dxfId="84" priority="487" operator="containsText" text="Alta">
      <formula>NOT(ISERROR(SEARCH("Alta",H25)))</formula>
    </cfRule>
    <cfRule type="containsText" dxfId="83" priority="489" operator="containsText" text="Muy Alta">
      <formula>NOT(ISERROR(SEARCH("Muy Alta",H25)))</formula>
    </cfRule>
  </conditionalFormatting>
  <conditionalFormatting sqref="I25:I29">
    <cfRule type="containsText" dxfId="82" priority="480" operator="containsText" text="Catastrófico">
      <formula>NOT(ISERROR(SEARCH("Catastrófico",I25)))</formula>
    </cfRule>
    <cfRule type="containsText" dxfId="81" priority="481" operator="containsText" text="Mayor">
      <formula>NOT(ISERROR(SEARCH("Mayor",I25)))</formula>
    </cfRule>
    <cfRule type="containsText" dxfId="80" priority="482" operator="containsText" text="Menor">
      <formula>NOT(ISERROR(SEARCH("Menor",I25)))</formula>
    </cfRule>
    <cfRule type="containsText" dxfId="79" priority="483" operator="containsText" text="Leve">
      <formula>NOT(ISERROR(SEARCH("Leve",I25)))</formula>
    </cfRule>
    <cfRule type="containsText" dxfId="78" priority="488" operator="containsText" text="Moderado">
      <formula>NOT(ISERROR(SEARCH("Moderado",I25)))</formula>
    </cfRule>
  </conditionalFormatting>
  <conditionalFormatting sqref="K25:K29">
    <cfRule type="containsText" dxfId="77" priority="475" operator="containsText" text="Media">
      <formula>NOT(ISERROR(SEARCH("Media",K25)))</formula>
    </cfRule>
  </conditionalFormatting>
  <conditionalFormatting sqref="L25:L29">
    <cfRule type="containsText" dxfId="76" priority="474" operator="containsText" text="Moderado">
      <formula>NOT(ISERROR(SEARCH("Moderado",L25)))</formula>
    </cfRule>
  </conditionalFormatting>
  <conditionalFormatting sqref="J25:J29">
    <cfRule type="containsText" dxfId="75" priority="473" operator="containsText" text="Moderado">
      <formula>NOT(ISERROR(SEARCH("Moderado",J25)))</formula>
    </cfRule>
  </conditionalFormatting>
  <conditionalFormatting sqref="J25:J29">
    <cfRule type="containsText" dxfId="74" priority="471" operator="containsText" text="Bajo">
      <formula>NOT(ISERROR(SEARCH("Bajo",J25)))</formula>
    </cfRule>
    <cfRule type="containsText" dxfId="73" priority="472" operator="containsText" text="Extremo">
      <formula>NOT(ISERROR(SEARCH("Extremo",J25)))</formula>
    </cfRule>
  </conditionalFormatting>
  <conditionalFormatting sqref="K25:K29">
    <cfRule type="containsText" dxfId="72" priority="469" operator="containsText" text="Baja">
      <formula>NOT(ISERROR(SEARCH("Baja",K25)))</formula>
    </cfRule>
    <cfRule type="containsText" dxfId="71" priority="470" operator="containsText" text="Muy Baja">
      <formula>NOT(ISERROR(SEARCH("Muy Baja",K25)))</formula>
    </cfRule>
  </conditionalFormatting>
  <conditionalFormatting sqref="K25:K29">
    <cfRule type="containsText" dxfId="70" priority="467" operator="containsText" text="Muy Alta">
      <formula>NOT(ISERROR(SEARCH("Muy Alta",K25)))</formula>
    </cfRule>
    <cfRule type="containsText" dxfId="69" priority="468" operator="containsText" text="Alta">
      <formula>NOT(ISERROR(SEARCH("Alta",K25)))</formula>
    </cfRule>
  </conditionalFormatting>
  <conditionalFormatting sqref="L25:L29">
    <cfRule type="containsText" dxfId="68" priority="463" operator="containsText" text="Catastrófico">
      <formula>NOT(ISERROR(SEARCH("Catastrófico",L25)))</formula>
    </cfRule>
    <cfRule type="containsText" dxfId="67" priority="464" operator="containsText" text="Mayor">
      <formula>NOT(ISERROR(SEARCH("Mayor",L25)))</formula>
    </cfRule>
    <cfRule type="containsText" dxfId="66" priority="465" operator="containsText" text="Menor">
      <formula>NOT(ISERROR(SEARCH("Menor",L25)))</formula>
    </cfRule>
    <cfRule type="containsText" dxfId="65" priority="466" operator="containsText" text="Leve">
      <formula>NOT(ISERROR(SEARCH("Leve",L25)))</formula>
    </cfRule>
  </conditionalFormatting>
  <conditionalFormatting sqref="K30:L30">
    <cfRule type="containsText" dxfId="64" priority="457" operator="containsText" text="3- Moderado">
      <formula>NOT(ISERROR(SEARCH("3- Moderado",K30)))</formula>
    </cfRule>
    <cfRule type="containsText" dxfId="63" priority="458" operator="containsText" text="6- Moderado">
      <formula>NOT(ISERROR(SEARCH("6- Moderado",K30)))</formula>
    </cfRule>
    <cfRule type="containsText" dxfId="62" priority="459" operator="containsText" text="4- Moderado">
      <formula>NOT(ISERROR(SEARCH("4- Moderado",K30)))</formula>
    </cfRule>
    <cfRule type="containsText" dxfId="61" priority="460" operator="containsText" text="3- Bajo">
      <formula>NOT(ISERROR(SEARCH("3- Bajo",K30)))</formula>
    </cfRule>
    <cfRule type="containsText" dxfId="60" priority="461" operator="containsText" text="4- Bajo">
      <formula>NOT(ISERROR(SEARCH("4- Bajo",K30)))</formula>
    </cfRule>
    <cfRule type="containsText" dxfId="59" priority="462" operator="containsText" text="1- Bajo">
      <formula>NOT(ISERROR(SEARCH("1- Bajo",K30)))</formula>
    </cfRule>
  </conditionalFormatting>
  <conditionalFormatting sqref="H30:I30">
    <cfRule type="containsText" dxfId="58" priority="451" operator="containsText" text="3- Moderado">
      <formula>NOT(ISERROR(SEARCH("3- Moderado",H30)))</formula>
    </cfRule>
    <cfRule type="containsText" dxfId="57" priority="452" operator="containsText" text="6- Moderado">
      <formula>NOT(ISERROR(SEARCH("6- Moderado",H30)))</formula>
    </cfRule>
    <cfRule type="containsText" dxfId="56" priority="453" operator="containsText" text="4- Moderado">
      <formula>NOT(ISERROR(SEARCH("4- Moderado",H30)))</formula>
    </cfRule>
    <cfRule type="containsText" dxfId="55" priority="454" operator="containsText" text="3- Bajo">
      <formula>NOT(ISERROR(SEARCH("3- Bajo",H30)))</formula>
    </cfRule>
    <cfRule type="containsText" dxfId="54" priority="455" operator="containsText" text="4- Bajo">
      <formula>NOT(ISERROR(SEARCH("4- Bajo",H30)))</formula>
    </cfRule>
    <cfRule type="containsText" dxfId="53" priority="456" operator="containsText" text="1- Bajo">
      <formula>NOT(ISERROR(SEARCH("1- Bajo",H30)))</formula>
    </cfRule>
  </conditionalFormatting>
  <conditionalFormatting sqref="A30 C30:E30">
    <cfRule type="containsText" dxfId="52" priority="445" operator="containsText" text="3- Moderado">
      <formula>NOT(ISERROR(SEARCH("3- Moderado",A30)))</formula>
    </cfRule>
    <cfRule type="containsText" dxfId="51" priority="446" operator="containsText" text="6- Moderado">
      <formula>NOT(ISERROR(SEARCH("6- Moderado",A30)))</formula>
    </cfRule>
    <cfRule type="containsText" dxfId="50" priority="447" operator="containsText" text="4- Moderado">
      <formula>NOT(ISERROR(SEARCH("4- Moderado",A30)))</formula>
    </cfRule>
    <cfRule type="containsText" dxfId="49" priority="448" operator="containsText" text="3- Bajo">
      <formula>NOT(ISERROR(SEARCH("3- Bajo",A30)))</formula>
    </cfRule>
    <cfRule type="containsText" dxfId="48" priority="449" operator="containsText" text="4- Bajo">
      <formula>NOT(ISERROR(SEARCH("4- Bajo",A30)))</formula>
    </cfRule>
    <cfRule type="containsText" dxfId="47" priority="450" operator="containsText" text="1- Bajo">
      <formula>NOT(ISERROR(SEARCH("1- Bajo",A30)))</formula>
    </cfRule>
  </conditionalFormatting>
  <conditionalFormatting sqref="F30:G30">
    <cfRule type="containsText" dxfId="46" priority="439" operator="containsText" text="3- Moderado">
      <formula>NOT(ISERROR(SEARCH("3- Moderado",F30)))</formula>
    </cfRule>
    <cfRule type="containsText" dxfId="45" priority="440" operator="containsText" text="6- Moderado">
      <formula>NOT(ISERROR(SEARCH("6- Moderado",F30)))</formula>
    </cfRule>
    <cfRule type="containsText" dxfId="44" priority="441" operator="containsText" text="4- Moderado">
      <formula>NOT(ISERROR(SEARCH("4- Moderado",F30)))</formula>
    </cfRule>
    <cfRule type="containsText" dxfId="43" priority="442" operator="containsText" text="3- Bajo">
      <formula>NOT(ISERROR(SEARCH("3- Bajo",F30)))</formula>
    </cfRule>
    <cfRule type="containsText" dxfId="42" priority="443" operator="containsText" text="4- Bajo">
      <formula>NOT(ISERROR(SEARCH("4- Bajo",F30)))</formula>
    </cfRule>
    <cfRule type="containsText" dxfId="41" priority="444" operator="containsText" text="1- Bajo">
      <formula>NOT(ISERROR(SEARCH("1- Bajo",F30)))</formula>
    </cfRule>
  </conditionalFormatting>
  <conditionalFormatting sqref="J30:J34">
    <cfRule type="containsText" dxfId="40" priority="434" operator="containsText" text="Bajo">
      <formula>NOT(ISERROR(SEARCH("Bajo",J30)))</formula>
    </cfRule>
    <cfRule type="containsText" dxfId="39" priority="435" operator="containsText" text="Moderado">
      <formula>NOT(ISERROR(SEARCH("Moderado",J30)))</formula>
    </cfRule>
    <cfRule type="containsText" dxfId="38" priority="436" operator="containsText" text="Alto">
      <formula>NOT(ISERROR(SEARCH("Alto",J30)))</formula>
    </cfRule>
    <cfRule type="containsText" dxfId="37"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 priority="409" operator="containsText" text="Moderado">
      <formula>NOT(ISERROR(SEARCH("Moderado",M30)))</formula>
    </cfRule>
    <cfRule type="containsText" dxfId="35" priority="429" operator="containsText" text="Bajo">
      <formula>NOT(ISERROR(SEARCH("Bajo",M30)))</formula>
    </cfRule>
    <cfRule type="containsText" dxfId="34" priority="430" operator="containsText" text="Moderado">
      <formula>NOT(ISERROR(SEARCH("Moderado",M30)))</formula>
    </cfRule>
    <cfRule type="containsText" dxfId="33" priority="431" operator="containsText" text="Alto">
      <formula>NOT(ISERROR(SEARCH("Alto",M30)))</formula>
    </cfRule>
    <cfRule type="containsText" dxfId="32"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1" priority="423" operator="containsText" text="3- Moderado">
      <formula>NOT(ISERROR(SEARCH("3- Moderado",N30)))</formula>
    </cfRule>
    <cfRule type="containsText" dxfId="30" priority="424" operator="containsText" text="6- Moderado">
      <formula>NOT(ISERROR(SEARCH("6- Moderado",N30)))</formula>
    </cfRule>
    <cfRule type="containsText" dxfId="29" priority="425" operator="containsText" text="4- Moderado">
      <formula>NOT(ISERROR(SEARCH("4- Moderado",N30)))</formula>
    </cfRule>
    <cfRule type="containsText" dxfId="28" priority="426" operator="containsText" text="3- Bajo">
      <formula>NOT(ISERROR(SEARCH("3- Bajo",N30)))</formula>
    </cfRule>
    <cfRule type="containsText" dxfId="27" priority="427" operator="containsText" text="4- Bajo">
      <formula>NOT(ISERROR(SEARCH("4- Bajo",N30)))</formula>
    </cfRule>
    <cfRule type="containsText" dxfId="26" priority="428" operator="containsText" text="1- Bajo">
      <formula>NOT(ISERROR(SEARCH("1- Bajo",N30)))</formula>
    </cfRule>
  </conditionalFormatting>
  <conditionalFormatting sqref="H30:H34">
    <cfRule type="containsText" dxfId="25" priority="410" operator="containsText" text="Muy Alta">
      <formula>NOT(ISERROR(SEARCH("Muy Alta",H30)))</formula>
    </cfRule>
    <cfRule type="containsText" dxfId="24" priority="411" operator="containsText" text="Alta">
      <formula>NOT(ISERROR(SEARCH("Alta",H30)))</formula>
    </cfRule>
    <cfRule type="containsText" dxfId="23" priority="412" operator="containsText" text="Muy Alta">
      <formula>NOT(ISERROR(SEARCH("Muy Alta",H30)))</formula>
    </cfRule>
    <cfRule type="containsText" dxfId="22" priority="417" operator="containsText" text="Muy Baja">
      <formula>NOT(ISERROR(SEARCH("Muy Baja",H30)))</formula>
    </cfRule>
    <cfRule type="containsText" dxfId="21" priority="418" operator="containsText" text="Baja">
      <formula>NOT(ISERROR(SEARCH("Baja",H30)))</formula>
    </cfRule>
    <cfRule type="containsText" dxfId="20" priority="419" operator="containsText" text="Media">
      <formula>NOT(ISERROR(SEARCH("Media",H30)))</formula>
    </cfRule>
    <cfRule type="containsText" dxfId="19" priority="420" operator="containsText" text="Alta">
      <formula>NOT(ISERROR(SEARCH("Alta",H30)))</formula>
    </cfRule>
    <cfRule type="containsText" dxfId="18" priority="422" operator="containsText" text="Muy Alta">
      <formula>NOT(ISERROR(SEARCH("Muy Alta",H30)))</formula>
    </cfRule>
  </conditionalFormatting>
  <conditionalFormatting sqref="I30:I34">
    <cfRule type="containsText" dxfId="17" priority="413" operator="containsText" text="Catastrófico">
      <formula>NOT(ISERROR(SEARCH("Catastrófico",I30)))</formula>
    </cfRule>
    <cfRule type="containsText" dxfId="16" priority="414" operator="containsText" text="Mayor">
      <formula>NOT(ISERROR(SEARCH("Mayor",I30)))</formula>
    </cfRule>
    <cfRule type="containsText" dxfId="15" priority="415" operator="containsText" text="Menor">
      <formula>NOT(ISERROR(SEARCH("Menor",I30)))</formula>
    </cfRule>
    <cfRule type="containsText" dxfId="14" priority="416" operator="containsText" text="Leve">
      <formula>NOT(ISERROR(SEARCH("Leve",I30)))</formula>
    </cfRule>
    <cfRule type="containsText" dxfId="13" priority="421" operator="containsText" text="Moderado">
      <formula>NOT(ISERROR(SEARCH("Moderado",I30)))</formula>
    </cfRule>
  </conditionalFormatting>
  <conditionalFormatting sqref="K30:K34">
    <cfRule type="containsText" dxfId="12" priority="408" operator="containsText" text="Media">
      <formula>NOT(ISERROR(SEARCH("Media",K30)))</formula>
    </cfRule>
  </conditionalFormatting>
  <conditionalFormatting sqref="L30:L34">
    <cfRule type="containsText" dxfId="11" priority="407" operator="containsText" text="Moderado">
      <formula>NOT(ISERROR(SEARCH("Moderado",L30)))</formula>
    </cfRule>
  </conditionalFormatting>
  <conditionalFormatting sqref="J30:J34">
    <cfRule type="containsText" dxfId="10" priority="406" operator="containsText" text="Moderado">
      <formula>NOT(ISERROR(SEARCH("Moderado",J30)))</formula>
    </cfRule>
  </conditionalFormatting>
  <conditionalFormatting sqref="J30:J34">
    <cfRule type="containsText" dxfId="9" priority="404" operator="containsText" text="Bajo">
      <formula>NOT(ISERROR(SEARCH("Bajo",J30)))</formula>
    </cfRule>
    <cfRule type="containsText" dxfId="8" priority="405" operator="containsText" text="Extremo">
      <formula>NOT(ISERROR(SEARCH("Extremo",J30)))</formula>
    </cfRule>
  </conditionalFormatting>
  <conditionalFormatting sqref="K30:K34">
    <cfRule type="containsText" dxfId="7" priority="402" operator="containsText" text="Baja">
      <formula>NOT(ISERROR(SEARCH("Baja",K30)))</formula>
    </cfRule>
    <cfRule type="containsText" dxfId="6" priority="403" operator="containsText" text="Muy Baja">
      <formula>NOT(ISERROR(SEARCH("Muy Baja",K30)))</formula>
    </cfRule>
  </conditionalFormatting>
  <conditionalFormatting sqref="K30:K34">
    <cfRule type="containsText" dxfId="5" priority="400" operator="containsText" text="Muy Alta">
      <formula>NOT(ISERROR(SEARCH("Muy Alta",K30)))</formula>
    </cfRule>
    <cfRule type="containsText" dxfId="4" priority="401" operator="containsText" text="Alta">
      <formula>NOT(ISERROR(SEARCH("Alta",K30)))</formula>
    </cfRule>
  </conditionalFormatting>
  <conditionalFormatting sqref="L30:L34">
    <cfRule type="containsText" dxfId="3" priority="396" operator="containsText" text="Catastrófico">
      <formula>NOT(ISERROR(SEARCH("Catastrófico",L30)))</formula>
    </cfRule>
    <cfRule type="containsText" dxfId="2" priority="397" operator="containsText" text="Mayor">
      <formula>NOT(ISERROR(SEARCH("Mayor",L30)))</formula>
    </cfRule>
    <cfRule type="containsText" dxfId="1" priority="398" operator="containsText" text="Menor">
      <formula>NOT(ISERROR(SEARCH("Menor",L30)))</formula>
    </cfRule>
    <cfRule type="containsText" dxfId="0" priority="399"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Clasificación Riesgo</vt:lpstr>
      <vt:lpstr>Mapa Final</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2023-12-26T21:19:35Z</dcterms:modified>
  <cp:category/>
  <cp:contentStatus/>
</cp:coreProperties>
</file>